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Neskes53-302d\почта\РЕГИНА\Шипалов\2026\УНЦ\"/>
    </mc:Choice>
  </mc:AlternateContent>
  <bookViews>
    <workbookView xWindow="0" yWindow="0" windowWidth="25185" windowHeight="559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'20.2'!$A$1:$P$48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U20" i="28" l="1"/>
  <c r="D20" i="28"/>
  <c r="C20" i="28"/>
  <c r="B20" i="28"/>
  <c r="U22" i="28" l="1"/>
  <c r="U19" i="28"/>
  <c r="P22" i="28"/>
  <c r="P21" i="28"/>
  <c r="U21" i="28" s="1"/>
  <c r="J22" i="28"/>
  <c r="J21" i="28"/>
  <c r="U23" i="28" l="1"/>
  <c r="D15" i="31"/>
  <c r="C15" i="31"/>
  <c r="B15" i="31"/>
  <c r="H15" i="30"/>
  <c r="G15" i="30"/>
  <c r="D15" i="30"/>
  <c r="C15" i="30"/>
  <c r="B15" i="30"/>
  <c r="F22" i="28"/>
  <c r="F21" i="28"/>
  <c r="D22" i="28"/>
  <c r="D21" i="28"/>
  <c r="C22" i="28"/>
  <c r="C21" i="28"/>
  <c r="B22" i="28"/>
  <c r="B21" i="28"/>
  <c r="N15" i="30" l="1"/>
  <c r="J15" i="31" l="1"/>
  <c r="B10" i="32" l="1"/>
  <c r="B9" i="31"/>
  <c r="B9" i="30"/>
  <c r="P15" i="31" l="1"/>
  <c r="G15" i="31" l="1"/>
  <c r="H15" i="31" s="1"/>
  <c r="I15" i="31" s="1"/>
  <c r="M16" i="30"/>
  <c r="K15" i="31" l="1"/>
  <c r="M15" i="31" s="1"/>
  <c r="O15" i="31"/>
</calcChain>
</file>

<file path=xl/sharedStrings.xml><?xml version="1.0" encoding="utf-8"?>
<sst xmlns="http://schemas.openxmlformats.org/spreadsheetml/2006/main" count="270" uniqueCount="184">
  <si>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</si>
  <si>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</si>
  <si>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</si>
  <si>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</si>
  <si>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</si>
  <si>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</si>
  <si>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</si>
  <si>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</si>
  <si>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</si>
  <si>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</si>
  <si>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</si>
  <si>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</si>
  <si>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</si>
  <si>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</si>
  <si>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</si>
  <si>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</si>
  <si>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</si>
  <si>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</si>
  <si>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</si>
  <si>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</si>
  <si>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</si>
  <si>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</si>
  <si>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</si>
  <si>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</si>
  <si>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</si>
  <si>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</si>
  <si>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</si>
  <si>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</si>
  <si>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</si>
  <si>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</si>
  <si>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</si>
  <si>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</si>
  <si>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</si>
  <si>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</si>
  <si>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</si>
  <si>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</si>
  <si>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</si>
  <si>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</si>
  <si>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</si>
  <si>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</si>
  <si>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</si>
  <si>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</si>
  <si>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</si>
  <si>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</si>
  <si>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</si>
  <si>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</si>
  <si>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</si>
  <si>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</si>
  <si>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</si>
  <si>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</si>
  <si>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</si>
  <si>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</si>
  <si>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</si>
  <si>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</si>
  <si>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</si>
  <si>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</si>
  <si>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</si>
  <si>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</si>
  <si>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</si>
  <si>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</si>
  <si>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</si>
  <si>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</si>
  <si>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</si>
  <si>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</si>
  <si>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</si>
  <si>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</si>
  <si>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</si>
  <si>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</si>
  <si>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</si>
  <si>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</si>
  <si>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</si>
  <si>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</si>
  <si>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</si>
  <si>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</si>
  <si>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</si>
  <si>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</si>
  <si>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</si>
  <si>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</si>
  <si>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</si>
  <si>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</si>
  <si>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</si>
  <si>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</si>
  <si>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</si>
  <si>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</si>
  <si>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</si>
  <si>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</si>
  <si>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</si>
  <si>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</si>
  <si>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</si>
  <si>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</si>
  <si>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</si>
  <si>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</si>
  <si>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</si>
  <si>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</si>
  <si>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</si>
  <si>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</si>
  <si>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</si>
  <si>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</si>
  <si>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</si>
  <si>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</si>
  <si>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</si>
  <si>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</si>
  <si>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</si>
  <si>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</si>
  <si>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</si>
  <si>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</si>
  <si>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</si>
  <si>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</si>
  <si>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</si>
  <si>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</si>
  <si>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</si>
  <si>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</si>
  <si>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</si>
  <si>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</si>
  <si>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</si>
  <si>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</si>
  <si>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</si>
  <si>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</si>
  <si>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</si>
  <si>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</si>
  <si>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</si>
  <si>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</si>
  <si>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</si>
  <si>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</si>
  <si>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</si>
  <si>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</si>
  <si>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</si>
  <si>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</si>
  <si>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</si>
  <si>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</si>
  <si>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</si>
  <si>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</si>
  <si>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</si>
  <si>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</si>
  <si>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</si>
  <si>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</si>
  <si>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</si>
  <si>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</si>
  <si>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</si>
  <si>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</si>
  <si>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</si>
  <si>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</si>
  <si>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</si>
  <si>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</si>
  <si>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</si>
  <si>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</si>
  <si>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</si>
  <si>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</si>
  <si>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</si>
  <si>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</si>
  <si>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</si>
  <si>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</si>
  <si>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</si>
  <si>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</si>
  <si>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</si>
  <si>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</si>
  <si>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</si>
  <si>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</si>
  <si>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</si>
  <si>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</si>
  <si>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</si>
  <si>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</si>
  <si>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км</t>
  </si>
  <si>
    <t>РД</t>
  </si>
  <si>
    <t>2026</t>
  </si>
  <si>
    <t>Год раскрытия информации: 2026 год</t>
  </si>
  <si>
    <t>УНЦ КЛ  0,4 кВ</t>
  </si>
  <si>
    <t>С</t>
  </si>
  <si>
    <t>УНЦ на устройство траншеи КЛ с укладкой труб и восстановление благоустройства по трассе</t>
  </si>
  <si>
    <t xml:space="preserve">Траншея под КЛ (1 цепь) </t>
  </si>
  <si>
    <t>Б2.1-01-1</t>
  </si>
  <si>
    <t xml:space="preserve">Проектная документация, КЛ </t>
  </si>
  <si>
    <t>П5-01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</si>
  <si>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 в целях обеспечения строительства линейного объекта электросетевого хозяйства</t>
  </si>
  <si>
    <t>P_Ан_015323</t>
  </si>
  <si>
    <t xml:space="preserve">Вынос/переустройство ВЛИ 0,4кВ в кабельное исполнение от ТП-511 до Пионерского проспекта,7а  </t>
  </si>
  <si>
    <t>ВЛИ-0,4 кВ от КТП №511 пр-т Пионерский, 7а</t>
  </si>
  <si>
    <t>0,4</t>
  </si>
  <si>
    <t>УНЦ на демонтаж ВЛ 0,4 - 750 кВ</t>
  </si>
  <si>
    <t>М2-01-1</t>
  </si>
  <si>
    <t xml:space="preserve"> АВБШв 4х50</t>
  </si>
  <si>
    <t>К1-04-1</t>
  </si>
  <si>
    <t>СИП-2 3х50+1х54,6</t>
  </si>
  <si>
    <t>1.2.2.1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</si>
</sst>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7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333333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80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4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30" fillId="0" borderId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6" applyNumberFormat="0" applyFont="0" applyAlignment="0" applyProtection="0"/>
    <xf numFmtId="0" fontId="13" fillId="20" borderId="44" applyNumberFormat="0" applyAlignment="0" applyProtection="0"/>
    <xf numFmtId="0" fontId="13" fillId="20" borderId="44" applyNumberFormat="0" applyAlignment="0" applyProtection="0"/>
    <xf numFmtId="0" fontId="12" fillId="7" borderId="43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4" applyNumberFormat="0" applyAlignment="0" applyProtection="0"/>
    <xf numFmtId="0" fontId="18" fillId="0" borderId="41" applyNumberFormat="0" applyFill="0" applyAlignment="0" applyProtection="0"/>
    <xf numFmtId="0" fontId="10" fillId="23" borderId="42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0" fontId="14" fillId="20" borderId="43" applyNumberFormat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0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12" fillId="7" borderId="43" applyNumberFormat="0" applyAlignment="0" applyProtection="0"/>
    <xf numFmtId="0" fontId="18" fillId="0" borderId="45" applyNumberFormat="0" applyFill="0" applyAlignment="0" applyProtection="0"/>
    <xf numFmtId="0" fontId="14" fillId="20" borderId="43" applyNumberFormat="0" applyAlignment="0" applyProtection="0"/>
    <xf numFmtId="0" fontId="10" fillId="23" borderId="46" applyNumberFormat="0" applyFont="0" applyAlignment="0" applyProtection="0"/>
    <xf numFmtId="0" fontId="12" fillId="7" borderId="39" applyNumberFormat="0" applyAlignment="0" applyProtection="0"/>
    <xf numFmtId="0" fontId="18" fillId="0" borderId="45" applyNumberFormat="0" applyFill="0" applyAlignment="0" applyProtection="0"/>
    <xf numFmtId="0" fontId="14" fillId="20" borderId="43" applyNumberFormat="0" applyAlignment="0" applyProtection="0"/>
    <xf numFmtId="0" fontId="10" fillId="23" borderId="46" applyNumberFormat="0" applyFon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2" fillId="7" borderId="39" applyNumberForma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2" fillId="7" borderId="39" applyNumberFormat="0" applyAlignment="0" applyProtection="0"/>
    <xf numFmtId="0" fontId="18" fillId="0" borderId="45" applyNumberFormat="0" applyFill="0" applyAlignment="0" applyProtection="0"/>
    <xf numFmtId="0" fontId="12" fillId="7" borderId="43" applyNumberFormat="0" applyAlignment="0" applyProtection="0"/>
    <xf numFmtId="0" fontId="13" fillId="20" borderId="44" applyNumberFormat="0" applyAlignment="0" applyProtection="0"/>
    <xf numFmtId="0" fontId="18" fillId="0" borderId="45" applyNumberFormat="0" applyFill="0" applyAlignment="0" applyProtection="0"/>
    <xf numFmtId="0" fontId="10" fillId="23" borderId="46" applyNumberFormat="0" applyFont="0" applyAlignment="0" applyProtection="0"/>
    <xf numFmtId="0" fontId="2" fillId="0" borderId="0"/>
    <xf numFmtId="0" fontId="14" fillId="20" borderId="48" applyNumberFormat="0" applyAlignment="0" applyProtection="0"/>
    <xf numFmtId="0" fontId="13" fillId="20" borderId="49" applyNumberFormat="0" applyAlignment="0" applyProtection="0"/>
    <xf numFmtId="0" fontId="12" fillId="7" borderId="48" applyNumberFormat="0" applyAlignment="0" applyProtection="0"/>
    <xf numFmtId="0" fontId="10" fillId="23" borderId="59" applyNumberFormat="0" applyFont="0" applyAlignment="0" applyProtection="0"/>
    <xf numFmtId="0" fontId="10" fillId="23" borderId="51" applyNumberFormat="0" applyFont="0" applyAlignment="0" applyProtection="0"/>
    <xf numFmtId="0" fontId="18" fillId="0" borderId="50" applyNumberFormat="0" applyFill="0" applyAlignment="0" applyProtection="0"/>
    <xf numFmtId="0" fontId="14" fillId="20" borderId="48" applyNumberFormat="0" applyAlignment="0" applyProtection="0"/>
    <xf numFmtId="0" fontId="13" fillId="20" borderId="49" applyNumberFormat="0" applyAlignment="0" applyProtection="0"/>
    <xf numFmtId="0" fontId="12" fillId="7" borderId="48" applyNumberFormat="0" applyAlignment="0" applyProtection="0"/>
    <xf numFmtId="0" fontId="10" fillId="23" borderId="59" applyNumberFormat="0" applyFont="0" applyAlignment="0" applyProtection="0"/>
    <xf numFmtId="0" fontId="10" fillId="23" borderId="51" applyNumberFormat="0" applyFont="0" applyAlignment="0" applyProtection="0"/>
    <xf numFmtId="0" fontId="18" fillId="0" borderId="50" applyNumberFormat="0" applyFill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2" fillId="0" borderId="0"/>
    <xf numFmtId="0" fontId="12" fillId="7" borderId="48" applyNumberFormat="0" applyAlignment="0" applyProtection="0"/>
    <xf numFmtId="0" fontId="18" fillId="0" borderId="58" applyNumberFormat="0" applyFill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4" fillId="20" borderId="56" applyNumberFormat="0" applyAlignment="0" applyProtection="0"/>
    <xf numFmtId="0" fontId="2" fillId="0" borderId="0"/>
    <xf numFmtId="0" fontId="2" fillId="0" borderId="0"/>
    <xf numFmtId="0" fontId="12" fillId="7" borderId="56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7" applyNumberFormat="0" applyAlignment="0" applyProtection="0"/>
    <xf numFmtId="0" fontId="2" fillId="0" borderId="0"/>
    <xf numFmtId="0" fontId="12" fillId="7" borderId="56" applyNumberFormat="0" applyAlignment="0" applyProtection="0"/>
    <xf numFmtId="0" fontId="2" fillId="0" borderId="0"/>
    <xf numFmtId="0" fontId="2" fillId="0" borderId="0"/>
    <xf numFmtId="0" fontId="10" fillId="23" borderId="59" applyNumberFormat="0" applyFont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4" fillId="20" borderId="56" applyNumberFormat="0" applyAlignment="0" applyProtection="0"/>
    <xf numFmtId="0" fontId="14" fillId="20" borderId="48" applyNumberFormat="0" applyAlignment="0" applyProtection="0"/>
    <xf numFmtId="0" fontId="18" fillId="0" borderId="58" applyNumberFormat="0" applyFill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3" fillId="20" borderId="49" applyNumberFormat="0" applyAlignment="0" applyProtection="0"/>
    <xf numFmtId="0" fontId="18" fillId="0" borderId="50" applyNumberFormat="0" applyFill="0" applyAlignment="0" applyProtection="0"/>
    <xf numFmtId="0" fontId="10" fillId="23" borderId="51" applyNumberFormat="0" applyFont="0" applyAlignment="0" applyProtection="0"/>
    <xf numFmtId="0" fontId="13" fillId="20" borderId="57" applyNumberFormat="0" applyAlignment="0" applyProtection="0"/>
    <xf numFmtId="0" fontId="10" fillId="23" borderId="55" applyNumberFormat="0" applyFont="0" applyAlignment="0" applyProtection="0"/>
    <xf numFmtId="0" fontId="14" fillId="20" borderId="52" applyNumberFormat="0" applyAlignment="0" applyProtection="0"/>
    <xf numFmtId="0" fontId="18" fillId="0" borderId="54" applyNumberFormat="0" applyFill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5" applyNumberFormat="0" applyFont="0" applyAlignment="0" applyProtection="0"/>
    <xf numFmtId="0" fontId="18" fillId="0" borderId="54" applyNumberFormat="0" applyFill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4" fillId="20" borderId="52" applyNumberFormat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0" fillId="23" borderId="55" applyNumberFormat="0" applyFont="0" applyAlignment="0" applyProtection="0"/>
    <xf numFmtId="0" fontId="18" fillId="0" borderId="54" applyNumberFormat="0" applyFill="0" applyAlignment="0" applyProtection="0"/>
    <xf numFmtId="0" fontId="14" fillId="20" borderId="52" applyNumberFormat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3" fillId="20" borderId="49" applyNumberFormat="0" applyAlignment="0" applyProtection="0"/>
    <xf numFmtId="0" fontId="18" fillId="0" borderId="50" applyNumberFormat="0" applyFill="0" applyAlignment="0" applyProtection="0"/>
    <xf numFmtId="0" fontId="10" fillId="23" borderId="51" applyNumberFormat="0" applyFont="0" applyAlignment="0" applyProtection="0"/>
    <xf numFmtId="0" fontId="13" fillId="20" borderId="53" applyNumberFormat="0" applyAlignment="0" applyProtection="0"/>
    <xf numFmtId="0" fontId="18" fillId="0" borderId="54" applyNumberFormat="0" applyFill="0" applyAlignment="0" applyProtection="0"/>
    <xf numFmtId="0" fontId="10" fillId="23" borderId="55" applyNumberFormat="0" applyFon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59" applyNumberFormat="0" applyFont="0" applyAlignment="0" applyProtection="0"/>
    <xf numFmtId="0" fontId="13" fillId="20" borderId="57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0" fontId="14" fillId="20" borderId="56" applyNumberFormat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57" applyNumberFormat="0" applyAlignment="0" applyProtection="0"/>
    <xf numFmtId="0" fontId="1" fillId="0" borderId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9" applyNumberFormat="0" applyFont="0" applyAlignment="0" applyProtection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" fillId="0" borderId="0"/>
    <xf numFmtId="0" fontId="12" fillId="7" borderId="56" applyNumberFormat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4" fillId="20" borderId="56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27" fillId="0" borderId="0"/>
  </cellStyleXfs>
  <cellXfs count="169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9" fillId="0" borderId="0" xfId="0" applyFont="1" applyFill="1" applyAlignment="1"/>
    <xf numFmtId="0" fontId="9" fillId="0" borderId="30" xfId="0" applyFont="1" applyFill="1" applyBorder="1"/>
    <xf numFmtId="0" fontId="35" fillId="0" borderId="18" xfId="0" applyFont="1" applyFill="1" applyBorder="1"/>
    <xf numFmtId="167" fontId="9" fillId="0" borderId="0" xfId="0" applyNumberFormat="1" applyFont="1" applyFill="1" applyAlignment="1">
      <alignment horizontal="center" wrapText="1"/>
    </xf>
    <xf numFmtId="0" fontId="9" fillId="0" borderId="18" xfId="0" applyFont="1" applyFill="1" applyBorder="1" applyAlignment="1">
      <alignment horizontal="center" vertical="center" wrapText="1"/>
    </xf>
    <xf numFmtId="0" fontId="46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7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63" fillId="0" borderId="33" xfId="251" applyFont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4" fontId="9" fillId="0" borderId="23" xfId="2" applyNumberFormat="1" applyFont="1" applyFill="1" applyBorder="1" applyAlignment="1">
      <alignment horizontal="center" vertical="center" wrapText="1"/>
    </xf>
    <xf numFmtId="0" fontId="66" fillId="0" borderId="23" xfId="0" applyFont="1" applyFill="1" applyBorder="1" applyAlignment="1">
      <alignment horizontal="left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0" fontId="70" fillId="0" borderId="23" xfId="0" applyFont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>
      <alignment horizontal="center" vertical="center" wrapText="1"/>
    </xf>
    <xf numFmtId="49" fontId="9" fillId="24" borderId="23" xfId="2" applyNumberFormat="1" applyFont="1" applyFill="1" applyBorder="1" applyAlignment="1">
      <alignment horizontal="center" vertical="center" wrapText="1"/>
    </xf>
    <xf numFmtId="1" fontId="9" fillId="24" borderId="18" xfId="0" applyNumberFormat="1" applyFont="1" applyFill="1" applyBorder="1" applyAlignment="1">
      <alignment horizontal="center" vertical="center" wrapText="1"/>
    </xf>
    <xf numFmtId="4" fontId="9" fillId="24" borderId="18" xfId="0" applyNumberFormat="1" applyFont="1" applyFill="1" applyBorder="1" applyAlignment="1">
      <alignment horizontal="center" vertical="center" wrapText="1"/>
    </xf>
    <xf numFmtId="4" fontId="9" fillId="24" borderId="18" xfId="0" applyNumberFormat="1" applyFont="1" applyFill="1" applyBorder="1" applyAlignment="1">
      <alignment horizontal="center" vertical="center"/>
    </xf>
    <xf numFmtId="43" fontId="43" fillId="24" borderId="18" xfId="0" applyNumberFormat="1" applyFont="1" applyFill="1" applyBorder="1" applyAlignment="1">
      <alignment horizontal="center" vertical="center" wrapText="1"/>
    </xf>
    <xf numFmtId="43" fontId="9" fillId="24" borderId="18" xfId="0" applyNumberFormat="1" applyFont="1" applyFill="1" applyBorder="1" applyAlignment="1">
      <alignment horizontal="center" vertical="center" wrapText="1"/>
    </xf>
    <xf numFmtId="43" fontId="9" fillId="24" borderId="23" xfId="0" applyNumberFormat="1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vertical="center" wrapText="1"/>
    </xf>
    <xf numFmtId="0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81" applyFont="1" applyFill="1" applyBorder="1" applyAlignment="1">
      <alignment horizontal="center" vertical="center" wrapText="1"/>
    </xf>
    <xf numFmtId="168" fontId="9" fillId="0" borderId="23" xfId="39" applyNumberFormat="1" applyFont="1" applyFill="1" applyBorder="1" applyAlignment="1">
      <alignment horizontal="center" vertical="center" wrapText="1"/>
    </xf>
    <xf numFmtId="168" fontId="9" fillId="0" borderId="23" xfId="281" applyNumberFormat="1" applyFont="1" applyFill="1" applyBorder="1" applyAlignment="1">
      <alignment horizontal="center" vertical="center" wrapText="1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39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 wrapText="1"/>
    </xf>
    <xf numFmtId="0" fontId="9" fillId="0" borderId="23" xfId="916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center" wrapText="1"/>
    </xf>
    <xf numFmtId="0" fontId="68" fillId="0" borderId="0" xfId="0" applyNumberFormat="1" applyFont="1" applyFill="1" applyAlignment="1">
      <alignment horizontal="center"/>
    </xf>
    <xf numFmtId="0" fontId="9" fillId="0" borderId="0" xfId="2" applyNumberFormat="1" applyFont="1" applyFill="1"/>
    <xf numFmtId="0" fontId="35" fillId="0" borderId="0" xfId="0" applyNumberFormat="1" applyFont="1" applyFill="1" applyAlignment="1"/>
    <xf numFmtId="0" fontId="33" fillId="0" borderId="0" xfId="2" applyNumberFormat="1" applyFont="1" applyFill="1" applyAlignment="1">
      <alignment vertical="center"/>
    </xf>
    <xf numFmtId="0" fontId="9" fillId="0" borderId="23" xfId="2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left" wrapText="1"/>
    </xf>
    <xf numFmtId="0" fontId="51" fillId="0" borderId="0" xfId="0" applyNumberFormat="1" applyFont="1" applyAlignment="1">
      <alignment vertical="top" wrapText="1"/>
    </xf>
    <xf numFmtId="1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0" applyNumberFormat="1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49" fontId="9" fillId="0" borderId="23" xfId="2" applyNumberFormat="1" applyFont="1" applyFill="1" applyBorder="1" applyAlignment="1">
      <alignment horizontal="center" vertical="center" wrapText="1"/>
    </xf>
    <xf numFmtId="0" fontId="9" fillId="0" borderId="23" xfId="1799" applyFont="1" applyBorder="1" applyAlignment="1">
      <alignment horizontal="center" vertical="center" wrapText="1"/>
    </xf>
    <xf numFmtId="4" fontId="9" fillId="0" borderId="23" xfId="39" applyNumberFormat="1" applyFont="1" applyFill="1" applyBorder="1" applyAlignment="1">
      <alignment horizontal="center" vertical="center" wrapText="1"/>
    </xf>
    <xf numFmtId="0" fontId="71" fillId="0" borderId="0" xfId="0" applyFont="1" applyAlignment="1">
      <alignment horizontal="center" vertical="center"/>
    </xf>
    <xf numFmtId="0" fontId="32" fillId="0" borderId="23" xfId="0" applyFont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>
      <alignment horizontal="center" vertical="center" wrapText="1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52" fillId="0" borderId="0" xfId="0" applyFont="1" applyAlignment="1">
      <alignment horizontal="left" vertic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24" borderId="0" xfId="0" applyFont="1" applyFill="1" applyAlignment="1">
      <alignment horizontal="left" vertical="top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>
      <alignment horizontal="center" vertical="center" wrapText="1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  <xf numFmtId="2" fontId="9" fillId="24" borderId="18" xfId="0" applyNumberFormat="1" applyFont="1" applyFill="1" applyBorder="1" applyAlignment="1">
      <alignment horizontal="center" vertical="center" wrapText="1"/>
    </xf>
  </cellXfs>
  <cellStyles count="1800">
    <cellStyle name="20% - Акцент1 2" xfId="3"/>
    <cellStyle name="20% — акцент1 2" xfId="1371"/>
    <cellStyle name="20% - Акцент2 2" xfId="4"/>
    <cellStyle name="20% — акцент2 2" xfId="1372"/>
    <cellStyle name="20% - Акцент3 2" xfId="5"/>
    <cellStyle name="20% — акцент3 2" xfId="1373"/>
    <cellStyle name="20% - Акцент4 2" xfId="6"/>
    <cellStyle name="20% — акцент4 2" xfId="1374"/>
    <cellStyle name="20% - Акцент5 2" xfId="7"/>
    <cellStyle name="20% — акцент5 2" xfId="1375"/>
    <cellStyle name="20% - Акцент6 2" xfId="8"/>
    <cellStyle name="20% — акцент6 2" xfId="1376"/>
    <cellStyle name="40% - Акцент1 2" xfId="9"/>
    <cellStyle name="40% — акцент1 2" xfId="1377"/>
    <cellStyle name="40% - Акцент2 2" xfId="10"/>
    <cellStyle name="40% — акцент2 2" xfId="1378"/>
    <cellStyle name="40% - Акцент3 2" xfId="11"/>
    <cellStyle name="40% — акцент3 2" xfId="1379"/>
    <cellStyle name="40% - Акцент4 2" xfId="12"/>
    <cellStyle name="40% — акцент4 2" xfId="1380"/>
    <cellStyle name="40% - Акцент5 2" xfId="13"/>
    <cellStyle name="40% — акцент5 2" xfId="1381"/>
    <cellStyle name="40% - Акцент6 2" xfId="14"/>
    <cellStyle name="40% — акцент6 2" xfId="1382"/>
    <cellStyle name="60% - Акцент1 2" xfId="15"/>
    <cellStyle name="60% — акцент1 2" xfId="1383"/>
    <cellStyle name="60% - Акцент2 2" xfId="16"/>
    <cellStyle name="60% — акцент2 2" xfId="1384"/>
    <cellStyle name="60% - Акцент3 2" xfId="17"/>
    <cellStyle name="60% — акцент3 2" xfId="1385"/>
    <cellStyle name="60% - Акцент4 2" xfId="18"/>
    <cellStyle name="60% — акцент4 2" xfId="1386"/>
    <cellStyle name="60% - Акцент5 2" xfId="19"/>
    <cellStyle name="60% — акцент5 2" xfId="1387"/>
    <cellStyle name="60% - Акцент6 2" xfId="20"/>
    <cellStyle name="60% — акцент6 2" xfId="1388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49"/>
    <cellStyle name="Ввод  2 2 3" xfId="484"/>
    <cellStyle name="Ввод  2 2 3 2" xfId="1138"/>
    <cellStyle name="Ввод  2 2 4" xfId="265"/>
    <cellStyle name="Ввод  2 2 4 2" xfId="921"/>
    <cellStyle name="Ввод  2 2 5" xfId="502"/>
    <cellStyle name="Ввод  2 2 5 2" xfId="1156"/>
    <cellStyle name="Ввод  2 2 6" xfId="717"/>
    <cellStyle name="Ввод  2 2 6 2" xfId="1356"/>
    <cellStyle name="Ввод  2 2 7" xfId="523"/>
    <cellStyle name="Ввод  2 3" xfId="266"/>
    <cellStyle name="Ввод  2 3 2" xfId="922"/>
    <cellStyle name="Ввод  2 4" xfId="493"/>
    <cellStyle name="Ввод  2 4 2" xfId="1147"/>
    <cellStyle name="Ввод  2 5" xfId="472"/>
    <cellStyle name="Ввод  2 5 2" xfId="1126"/>
    <cellStyle name="Ввод  2 6" xfId="515"/>
    <cellStyle name="Ввод  2 6 2" xfId="1165"/>
    <cellStyle name="Ввод  2 7" xfId="725"/>
    <cellStyle name="Ввод  2 7 2" xfId="1364"/>
    <cellStyle name="Ввод  2 8" xfId="512"/>
    <cellStyle name="Ввод  3" xfId="61"/>
    <cellStyle name="Ввод  3 2" xfId="282"/>
    <cellStyle name="Ввод  3 2 2" xfId="937"/>
    <cellStyle name="Ввод  3 3" xfId="476"/>
    <cellStyle name="Ввод  3 3 2" xfId="1130"/>
    <cellStyle name="Ввод  3 4" xfId="495"/>
    <cellStyle name="Ввод  3 4 2" xfId="1149"/>
    <cellStyle name="Ввод  3 5" xfId="508"/>
    <cellStyle name="Ввод  3 5 2" xfId="1161"/>
    <cellStyle name="Ввод  3 6" xfId="720"/>
    <cellStyle name="Ввод  3 6 2" xfId="1359"/>
    <cellStyle name="Ввод  3 7" xfId="531"/>
    <cellStyle name="Вывод 2" xfId="28"/>
    <cellStyle name="Вывод 2 2" xfId="77"/>
    <cellStyle name="Вывод 2 2 2" xfId="295"/>
    <cellStyle name="Вывод 2 2 2 2" xfId="950"/>
    <cellStyle name="Вывод 2 2 3" xfId="483"/>
    <cellStyle name="Вывод 2 2 3 2" xfId="1137"/>
    <cellStyle name="Вывод 2 2 4" xfId="264"/>
    <cellStyle name="Вывод 2 2 4 2" xfId="920"/>
    <cellStyle name="Вывод 2 2 5" xfId="501"/>
    <cellStyle name="Вывод 2 2 5 2" xfId="1155"/>
    <cellStyle name="Вывод 2 2 6" xfId="716"/>
    <cellStyle name="Вывод 2 2 6 2" xfId="1355"/>
    <cellStyle name="Вывод 2 2 7" xfId="708"/>
    <cellStyle name="Вывод 2 3" xfId="267"/>
    <cellStyle name="Вывод 2 3 2" xfId="923"/>
    <cellStyle name="Вывод 2 4" xfId="492"/>
    <cellStyle name="Вывод 2 4 2" xfId="1146"/>
    <cellStyle name="Вывод 2 5" xfId="270"/>
    <cellStyle name="Вывод 2 5 2" xfId="926"/>
    <cellStyle name="Вывод 2 6" xfId="705"/>
    <cellStyle name="Вывод 2 6 2" xfId="1347"/>
    <cellStyle name="Вывод 2 7" xfId="724"/>
    <cellStyle name="Вывод 2 7 2" xfId="1363"/>
    <cellStyle name="Вывод 2 8" xfId="529"/>
    <cellStyle name="Вывод 3" xfId="62"/>
    <cellStyle name="Вывод 3 2" xfId="283"/>
    <cellStyle name="Вывод 3 2 2" xfId="938"/>
    <cellStyle name="Вывод 3 3" xfId="488"/>
    <cellStyle name="Вывод 3 3 2" xfId="1142"/>
    <cellStyle name="Вывод 3 4" xfId="263"/>
    <cellStyle name="Вывод 3 4 2" xfId="919"/>
    <cellStyle name="Вывод 3 5" xfId="507"/>
    <cellStyle name="Вывод 3 5 2" xfId="1160"/>
    <cellStyle name="Вывод 3 6" xfId="719"/>
    <cellStyle name="Вывод 3 6 2" xfId="1358"/>
    <cellStyle name="Вывод 3 7" xfId="513"/>
    <cellStyle name="Вывод 4" xfId="253"/>
    <cellStyle name="Вывод 4 2" xfId="465"/>
    <cellStyle name="Вывод 4 2 2" xfId="1119"/>
    <cellStyle name="Вывод 4 3" xfId="292"/>
    <cellStyle name="Вывод 4 3 2" xfId="947"/>
    <cellStyle name="Вывод 4 4" xfId="496"/>
    <cellStyle name="Вывод 4 4 2" xfId="1150"/>
    <cellStyle name="Вывод 4 5" xfId="726"/>
    <cellStyle name="Вывод 4 5 2" xfId="1365"/>
    <cellStyle name="Вывод 4 6" xfId="729"/>
    <cellStyle name="Вывод 4 6 2" xfId="1368"/>
    <cellStyle name="Вывод 4 7" xfId="732"/>
    <cellStyle name="Вычисление 2" xfId="29"/>
    <cellStyle name="Вычисление 2 2" xfId="78"/>
    <cellStyle name="Вычисление 2 2 2" xfId="296"/>
    <cellStyle name="Вычисление 2 2 2 2" xfId="951"/>
    <cellStyle name="Вычисление 2 2 3" xfId="482"/>
    <cellStyle name="Вычисление 2 2 3 2" xfId="1136"/>
    <cellStyle name="Вычисление 2 2 4" xfId="478"/>
    <cellStyle name="Вычисление 2 2 4 2" xfId="1132"/>
    <cellStyle name="Вычисление 2 2 5" xfId="500"/>
    <cellStyle name="Вычисление 2 2 5 2" xfId="1154"/>
    <cellStyle name="Вычисление 2 2 6" xfId="710"/>
    <cellStyle name="Вычисление 2 2 6 2" xfId="1351"/>
    <cellStyle name="Вычисление 2 2 7" xfId="713"/>
    <cellStyle name="Вычисление 2 3" xfId="268"/>
    <cellStyle name="Вычисление 2 3 2" xfId="924"/>
    <cellStyle name="Вычисление 2 4" xfId="491"/>
    <cellStyle name="Вычисление 2 4 2" xfId="1145"/>
    <cellStyle name="Вычисление 2 5" xfId="474"/>
    <cellStyle name="Вычисление 2 5 2" xfId="1128"/>
    <cellStyle name="Вычисление 2 6" xfId="699"/>
    <cellStyle name="Вычисление 2 6 2" xfId="1342"/>
    <cellStyle name="Вычисление 2 7" xfId="723"/>
    <cellStyle name="Вычисление 2 7 2" xfId="1362"/>
    <cellStyle name="Вычисление 2 8" xfId="520"/>
    <cellStyle name="Вычисление 3" xfId="63"/>
    <cellStyle name="Вычисление 3 2" xfId="284"/>
    <cellStyle name="Вычисление 3 2 2" xfId="939"/>
    <cellStyle name="Вычисление 3 3" xfId="487"/>
    <cellStyle name="Вычисление 3 3 2" xfId="1141"/>
    <cellStyle name="Вычисление 3 4" xfId="276"/>
    <cellStyle name="Вычисление 3 4 2" xfId="932"/>
    <cellStyle name="Вычисление 3 5" xfId="506"/>
    <cellStyle name="Вычисление 3 5 2" xfId="1159"/>
    <cellStyle name="Вычисление 3 6" xfId="718"/>
    <cellStyle name="Вычисление 3 6 2" xfId="1357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2"/>
    <cellStyle name="Итог 2 2 3" xfId="481"/>
    <cellStyle name="Итог 2 2 3 2" xfId="1135"/>
    <cellStyle name="Итог 2 2 4" xfId="494"/>
    <cellStyle name="Итог 2 2 4 2" xfId="1148"/>
    <cellStyle name="Итог 2 2 5" xfId="706"/>
    <cellStyle name="Итог 2 2 5 2" xfId="1348"/>
    <cellStyle name="Итог 2 2 6" xfId="715"/>
    <cellStyle name="Итог 2 2 6 2" xfId="1354"/>
    <cellStyle name="Итог 2 2 7" xfId="700"/>
    <cellStyle name="Итог 2 3" xfId="269"/>
    <cellStyle name="Итог 2 3 2" xfId="925"/>
    <cellStyle name="Итог 2 4" xfId="490"/>
    <cellStyle name="Итог 2 4 2" xfId="1144"/>
    <cellStyle name="Итог 2 5" xfId="473"/>
    <cellStyle name="Итог 2 5 2" xfId="1127"/>
    <cellStyle name="Итог 2 6" xfId="511"/>
    <cellStyle name="Итог 2 6 2" xfId="1163"/>
    <cellStyle name="Итог 2 7" xfId="722"/>
    <cellStyle name="Итог 2 7 2" xfId="1361"/>
    <cellStyle name="Итог 2 8" xfId="516"/>
    <cellStyle name="Итог 3" xfId="64"/>
    <cellStyle name="Итог 3 2" xfId="285"/>
    <cellStyle name="Итог 3 2 2" xfId="940"/>
    <cellStyle name="Итог 3 3" xfId="486"/>
    <cellStyle name="Итог 3 3 2" xfId="1140"/>
    <cellStyle name="Итог 3 4" xfId="477"/>
    <cellStyle name="Итог 3 4 2" xfId="1131"/>
    <cellStyle name="Итог 3 5" xfId="505"/>
    <cellStyle name="Итог 3 5 2" xfId="1158"/>
    <cellStyle name="Итог 3 6" xfId="711"/>
    <cellStyle name="Итог 3 6 2" xfId="1352"/>
    <cellStyle name="Итог 3 7" xfId="712"/>
    <cellStyle name="Итог 4" xfId="254"/>
    <cellStyle name="Итог 4 2" xfId="466"/>
    <cellStyle name="Итог 4 2 2" xfId="1120"/>
    <cellStyle name="Итог 4 3" xfId="271"/>
    <cellStyle name="Итог 4 3 2" xfId="927"/>
    <cellStyle name="Итог 4 4" xfId="497"/>
    <cellStyle name="Итог 4 4 2" xfId="1151"/>
    <cellStyle name="Итог 4 5" xfId="727"/>
    <cellStyle name="Итог 4 5 2" xfId="1366"/>
    <cellStyle name="Итог 4 6" xfId="730"/>
    <cellStyle name="Итог 4 6 2" xfId="1369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" xfId="1799"/>
    <cellStyle name="Обычный 2 26 2" xfId="87"/>
    <cellStyle name="Обычный 2 3" xfId="179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630"/>
    <cellStyle name="Обычный 6 10 2 3" xfId="1122"/>
    <cellStyle name="Обычный 6 10 3" xfId="701"/>
    <cellStyle name="Обычный 6 10 3 2" xfId="1746"/>
    <cellStyle name="Обычный 6 10 3 3" xfId="1343"/>
    <cellStyle name="Обычный 6 10 4" xfId="1454"/>
    <cellStyle name="Обычный 6 10 5" xfId="913"/>
    <cellStyle name="Обычный 6 11" xfId="274"/>
    <cellStyle name="Обычный 6 11 2" xfId="1505"/>
    <cellStyle name="Обычный 6 11 3" xfId="930"/>
    <cellStyle name="Обычный 6 12" xfId="514"/>
    <cellStyle name="Обычный 6 12 2" xfId="1509"/>
    <cellStyle name="Обычный 6 12 3" xfId="1164"/>
    <cellStyle name="Обычный 6 13" xfId="1565"/>
    <cellStyle name="Обычный 6 14" xfId="1681"/>
    <cellStyle name="Обычный 6 15" xfId="1389"/>
    <cellStyle name="Обычный 6 16" xfId="736"/>
    <cellStyle name="Обычный 6 2" xfId="54"/>
    <cellStyle name="Обычный 6 2 10" xfId="69"/>
    <cellStyle name="Обычный 6 2 10 2" xfId="290"/>
    <cellStyle name="Обычный 6 2 10 2 2" xfId="945"/>
    <cellStyle name="Обычный 6 2 10 3" xfId="527"/>
    <cellStyle name="Обычный 6 2 10 3 2" xfId="1174"/>
    <cellStyle name="Обычный 6 2 10 4" xfId="1508"/>
    <cellStyle name="Обычный 6 2 10 5" xfId="745"/>
    <cellStyle name="Обычный 6 2 11" xfId="259"/>
    <cellStyle name="Обычный 6 2 11 2" xfId="471"/>
    <cellStyle name="Обычный 6 2 11 2 2" xfId="1125"/>
    <cellStyle name="Обычный 6 2 11 3" xfId="704"/>
    <cellStyle name="Обычный 6 2 11 3 2" xfId="1346"/>
    <cellStyle name="Обычный 6 2 11 4" xfId="1512"/>
    <cellStyle name="Обычный 6 2 11 5" xfId="916"/>
    <cellStyle name="Обычный 6 2 12" xfId="278"/>
    <cellStyle name="Обычный 6 2 12 2" xfId="1568"/>
    <cellStyle name="Обычный 6 2 12 3" xfId="934"/>
    <cellStyle name="Обычный 6 2 13" xfId="519"/>
    <cellStyle name="Обычный 6 2 13 2" xfId="1684"/>
    <cellStyle name="Обычный 6 2 13 3" xfId="1168"/>
    <cellStyle name="Обычный 6 2 14" xfId="1392"/>
    <cellStyle name="Обычный 6 2 15" xfId="739"/>
    <cellStyle name="Обычный 6 2 2" xfId="1"/>
    <cellStyle name="Обычный 6 2 2 10" xfId="261"/>
    <cellStyle name="Обычный 6 2 2 10 2" xfId="917"/>
    <cellStyle name="Обычный 6 2 2 11" xfId="499"/>
    <cellStyle name="Обычный 6 2 2 11 2" xfId="1153"/>
    <cellStyle name="Обычный 6 2 2 12" xfId="1408"/>
    <cellStyle name="Обычный 6 2 2 13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79"/>
    <cellStyle name="Обычный 6 2 2 2 2 2 2 3" xfId="558"/>
    <cellStyle name="Обычный 6 2 2 2 2 2 2 3 2" xfId="1202"/>
    <cellStyle name="Обычный 6 2 2 2 2 2 2 4" xfId="773"/>
    <cellStyle name="Обычный 6 2 2 2 2 2 3" xfId="112"/>
    <cellStyle name="Обычный 6 2 2 2 2 2 3 2" xfId="325"/>
    <cellStyle name="Обычный 6 2 2 2 2 2 3 2 2" xfId="980"/>
    <cellStyle name="Обычный 6 2 2 2 2 2 3 3" xfId="559"/>
    <cellStyle name="Обычный 6 2 2 2 2 2 3 3 2" xfId="1203"/>
    <cellStyle name="Обычный 6 2 2 2 2 2 3 4" xfId="774"/>
    <cellStyle name="Обычный 6 2 2 2 2 2 4" xfId="323"/>
    <cellStyle name="Обычный 6 2 2 2 2 2 4 2" xfId="978"/>
    <cellStyle name="Обычный 6 2 2 2 2 2 5" xfId="557"/>
    <cellStyle name="Обычный 6 2 2 2 2 2 5 2" xfId="1201"/>
    <cellStyle name="Обычный 6 2 2 2 2 2 6" xfId="1660"/>
    <cellStyle name="Обычный 6 2 2 2 2 2 7" xfId="772"/>
    <cellStyle name="Обычный 6 2 2 2 2 3" xfId="113"/>
    <cellStyle name="Обычный 6 2 2 2 2 3 2" xfId="326"/>
    <cellStyle name="Обычный 6 2 2 2 2 3 2 2" xfId="981"/>
    <cellStyle name="Обычный 6 2 2 2 2 3 3" xfId="560"/>
    <cellStyle name="Обычный 6 2 2 2 2 3 3 2" xfId="1204"/>
    <cellStyle name="Обычный 6 2 2 2 2 3 4" xfId="1776"/>
    <cellStyle name="Обычный 6 2 2 2 2 3 5" xfId="775"/>
    <cellStyle name="Обычный 6 2 2 2 2 4" xfId="114"/>
    <cellStyle name="Обычный 6 2 2 2 2 4 2" xfId="327"/>
    <cellStyle name="Обычный 6 2 2 2 2 4 2 2" xfId="982"/>
    <cellStyle name="Обычный 6 2 2 2 2 4 3" xfId="561"/>
    <cellStyle name="Обычный 6 2 2 2 2 4 3 2" xfId="1205"/>
    <cellStyle name="Обычный 6 2 2 2 2 4 4" xfId="776"/>
    <cellStyle name="Обычный 6 2 2 2 2 5" xfId="319"/>
    <cellStyle name="Обычный 6 2 2 2 2 5 2" xfId="974"/>
    <cellStyle name="Обычный 6 2 2 2 2 6" xfId="553"/>
    <cellStyle name="Обычный 6 2 2 2 2 6 2" xfId="1197"/>
    <cellStyle name="Обычный 6 2 2 2 2 7" xfId="1484"/>
    <cellStyle name="Обычный 6 2 2 2 2 8" xfId="768"/>
    <cellStyle name="Обычный 6 2 2 2 3" xfId="108"/>
    <cellStyle name="Обычный 6 2 2 2 3 2" xfId="115"/>
    <cellStyle name="Обычный 6 2 2 2 3 2 2" xfId="328"/>
    <cellStyle name="Обычный 6 2 2 2 3 2 2 2" xfId="983"/>
    <cellStyle name="Обычный 6 2 2 2 3 2 3" xfId="562"/>
    <cellStyle name="Обычный 6 2 2 2 3 2 3 2" xfId="1206"/>
    <cellStyle name="Обычный 6 2 2 2 3 2 4" xfId="777"/>
    <cellStyle name="Обычный 6 2 2 2 3 3" xfId="116"/>
    <cellStyle name="Обычный 6 2 2 2 3 3 2" xfId="329"/>
    <cellStyle name="Обычный 6 2 2 2 3 3 2 2" xfId="984"/>
    <cellStyle name="Обычный 6 2 2 2 3 3 3" xfId="563"/>
    <cellStyle name="Обычный 6 2 2 2 3 3 3 2" xfId="1207"/>
    <cellStyle name="Обычный 6 2 2 2 3 3 4" xfId="778"/>
    <cellStyle name="Обычный 6 2 2 2 3 4" xfId="321"/>
    <cellStyle name="Обычный 6 2 2 2 3 4 2" xfId="976"/>
    <cellStyle name="Обычный 6 2 2 2 3 5" xfId="555"/>
    <cellStyle name="Обычный 6 2 2 2 3 5 2" xfId="1199"/>
    <cellStyle name="Обычный 6 2 2 2 3 6" xfId="1544"/>
    <cellStyle name="Обычный 6 2 2 2 3 7" xfId="770"/>
    <cellStyle name="Обычный 6 2 2 2 4" xfId="117"/>
    <cellStyle name="Обычный 6 2 2 2 4 2" xfId="330"/>
    <cellStyle name="Обычный 6 2 2 2 4 2 2" xfId="985"/>
    <cellStyle name="Обычный 6 2 2 2 4 3" xfId="564"/>
    <cellStyle name="Обычный 6 2 2 2 4 3 2" xfId="1208"/>
    <cellStyle name="Обычный 6 2 2 2 4 4" xfId="1600"/>
    <cellStyle name="Обычный 6 2 2 2 4 5" xfId="779"/>
    <cellStyle name="Обычный 6 2 2 2 5" xfId="118"/>
    <cellStyle name="Обычный 6 2 2 2 5 2" xfId="331"/>
    <cellStyle name="Обычный 6 2 2 2 5 2 2" xfId="986"/>
    <cellStyle name="Обычный 6 2 2 2 5 3" xfId="565"/>
    <cellStyle name="Обычный 6 2 2 2 5 3 2" xfId="1209"/>
    <cellStyle name="Обычный 6 2 2 2 5 4" xfId="1716"/>
    <cellStyle name="Обычный 6 2 2 2 5 5" xfId="780"/>
    <cellStyle name="Обычный 6 2 2 2 6" xfId="302"/>
    <cellStyle name="Обычный 6 2 2 2 6 2" xfId="957"/>
    <cellStyle name="Обычный 6 2 2 2 7" xfId="536"/>
    <cellStyle name="Обычный 6 2 2 2 7 2" xfId="1180"/>
    <cellStyle name="Обычный 6 2 2 2 8" xfId="1424"/>
    <cellStyle name="Обычный 6 2 2 2 9" xfId="751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8"/>
    <cellStyle name="Обычный 6 2 2 3 2 2 3" xfId="567"/>
    <cellStyle name="Обычный 6 2 2 3 2 2 3 2" xfId="1211"/>
    <cellStyle name="Обычный 6 2 2 3 2 2 4" xfId="1680"/>
    <cellStyle name="Обычный 6 2 2 3 2 2 5" xfId="782"/>
    <cellStyle name="Обычный 6 2 2 3 2 3" xfId="121"/>
    <cellStyle name="Обычный 6 2 2 3 2 3 2" xfId="334"/>
    <cellStyle name="Обычный 6 2 2 3 2 3 2 2" xfId="989"/>
    <cellStyle name="Обычный 6 2 2 3 2 3 3" xfId="568"/>
    <cellStyle name="Обычный 6 2 2 3 2 3 3 2" xfId="1212"/>
    <cellStyle name="Обычный 6 2 2 3 2 3 4" xfId="1796"/>
    <cellStyle name="Обычный 6 2 2 3 2 3 5" xfId="783"/>
    <cellStyle name="Обычный 6 2 2 3 2 4" xfId="332"/>
    <cellStyle name="Обычный 6 2 2 3 2 4 2" xfId="987"/>
    <cellStyle name="Обычный 6 2 2 3 2 5" xfId="566"/>
    <cellStyle name="Обычный 6 2 2 3 2 5 2" xfId="1210"/>
    <cellStyle name="Обычный 6 2 2 3 2 6" xfId="1504"/>
    <cellStyle name="Обычный 6 2 2 3 2 7" xfId="781"/>
    <cellStyle name="Обычный 6 2 2 3 3" xfId="122"/>
    <cellStyle name="Обычный 6 2 2 3 3 2" xfId="335"/>
    <cellStyle name="Обычный 6 2 2 3 3 2 2" xfId="990"/>
    <cellStyle name="Обычный 6 2 2 3 3 3" xfId="569"/>
    <cellStyle name="Обычный 6 2 2 3 3 3 2" xfId="1213"/>
    <cellStyle name="Обычный 6 2 2 3 3 4" xfId="1564"/>
    <cellStyle name="Обычный 6 2 2 3 3 5" xfId="784"/>
    <cellStyle name="Обычный 6 2 2 3 4" xfId="123"/>
    <cellStyle name="Обычный 6 2 2 3 4 2" xfId="336"/>
    <cellStyle name="Обычный 6 2 2 3 4 2 2" xfId="991"/>
    <cellStyle name="Обычный 6 2 2 3 4 3" xfId="570"/>
    <cellStyle name="Обычный 6 2 2 3 4 3 2" xfId="1214"/>
    <cellStyle name="Обычный 6 2 2 3 4 4" xfId="1620"/>
    <cellStyle name="Обычный 6 2 2 3 4 5" xfId="785"/>
    <cellStyle name="Обычный 6 2 2 3 5" xfId="314"/>
    <cellStyle name="Обычный 6 2 2 3 5 2" xfId="1736"/>
    <cellStyle name="Обычный 6 2 2 3 5 3" xfId="969"/>
    <cellStyle name="Обычный 6 2 2 3 6" xfId="548"/>
    <cellStyle name="Обычный 6 2 2 3 6 2" xfId="1192"/>
    <cellStyle name="Обычный 6 2 2 3 7" xfId="1444"/>
    <cellStyle name="Обычный 6 2 2 3 8" xfId="763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3"/>
    <cellStyle name="Обычный 6 2 2 4 2 2 3" xfId="572"/>
    <cellStyle name="Обычный 6 2 2 4 2 2 3 2" xfId="1216"/>
    <cellStyle name="Обычный 6 2 2 4 2 2 4" xfId="787"/>
    <cellStyle name="Обычный 6 2 2 4 2 3" xfId="126"/>
    <cellStyle name="Обычный 6 2 2 4 2 3 2" xfId="339"/>
    <cellStyle name="Обычный 6 2 2 4 2 3 2 2" xfId="994"/>
    <cellStyle name="Обычный 6 2 2 4 2 3 3" xfId="573"/>
    <cellStyle name="Обычный 6 2 2 4 2 3 3 2" xfId="1217"/>
    <cellStyle name="Обычный 6 2 2 4 2 3 4" xfId="788"/>
    <cellStyle name="Обычный 6 2 2 4 2 4" xfId="337"/>
    <cellStyle name="Обычный 6 2 2 4 2 4 2" xfId="992"/>
    <cellStyle name="Обычный 6 2 2 4 2 5" xfId="571"/>
    <cellStyle name="Обычный 6 2 2 4 2 5 2" xfId="1215"/>
    <cellStyle name="Обычный 6 2 2 4 2 6" xfId="1643"/>
    <cellStyle name="Обычный 6 2 2 4 2 7" xfId="786"/>
    <cellStyle name="Обычный 6 2 2 4 3" xfId="127"/>
    <cellStyle name="Обычный 6 2 2 4 3 2" xfId="340"/>
    <cellStyle name="Обычный 6 2 2 4 3 2 2" xfId="995"/>
    <cellStyle name="Обычный 6 2 2 4 3 3" xfId="574"/>
    <cellStyle name="Обычный 6 2 2 4 3 3 2" xfId="1218"/>
    <cellStyle name="Обычный 6 2 2 4 3 4" xfId="1759"/>
    <cellStyle name="Обычный 6 2 2 4 3 5" xfId="789"/>
    <cellStyle name="Обычный 6 2 2 4 4" xfId="128"/>
    <cellStyle name="Обычный 6 2 2 4 4 2" xfId="341"/>
    <cellStyle name="Обычный 6 2 2 4 4 2 2" xfId="996"/>
    <cellStyle name="Обычный 6 2 2 4 4 3" xfId="575"/>
    <cellStyle name="Обычный 6 2 2 4 4 3 2" xfId="1219"/>
    <cellStyle name="Обычный 6 2 2 4 4 4" xfId="790"/>
    <cellStyle name="Обычный 6 2 2 4 5" xfId="307"/>
    <cellStyle name="Обычный 6 2 2 4 5 2" xfId="962"/>
    <cellStyle name="Обычный 6 2 2 4 6" xfId="541"/>
    <cellStyle name="Обычный 6 2 2 4 6 2" xfId="1185"/>
    <cellStyle name="Обычный 6 2 2 4 7" xfId="1467"/>
    <cellStyle name="Обычный 6 2 2 4 8" xfId="756"/>
    <cellStyle name="Обычный 6 2 2 5" xfId="129"/>
    <cellStyle name="Обычный 6 2 2 5 2" xfId="130"/>
    <cellStyle name="Обычный 6 2 2 5 2 2" xfId="343"/>
    <cellStyle name="Обычный 6 2 2 5 2 2 2" xfId="998"/>
    <cellStyle name="Обычный 6 2 2 5 2 3" xfId="577"/>
    <cellStyle name="Обычный 6 2 2 5 2 3 2" xfId="1221"/>
    <cellStyle name="Обычный 6 2 2 5 2 4" xfId="792"/>
    <cellStyle name="Обычный 6 2 2 5 3" xfId="131"/>
    <cellStyle name="Обычный 6 2 2 5 3 2" xfId="344"/>
    <cellStyle name="Обычный 6 2 2 5 3 2 2" xfId="999"/>
    <cellStyle name="Обычный 6 2 2 5 3 3" xfId="578"/>
    <cellStyle name="Обычный 6 2 2 5 3 3 2" xfId="1222"/>
    <cellStyle name="Обычный 6 2 2 5 3 4" xfId="793"/>
    <cellStyle name="Обычный 6 2 2 5 4" xfId="342"/>
    <cellStyle name="Обычный 6 2 2 5 4 2" xfId="997"/>
    <cellStyle name="Обычный 6 2 2 5 5" xfId="576"/>
    <cellStyle name="Обычный 6 2 2 5 5 2" xfId="1220"/>
    <cellStyle name="Обычный 6 2 2 5 6" xfId="1528"/>
    <cellStyle name="Обычный 6 2 2 5 7" xfId="791"/>
    <cellStyle name="Обычный 6 2 2 6" xfId="132"/>
    <cellStyle name="Обычный 6 2 2 6 2" xfId="345"/>
    <cellStyle name="Обычный 6 2 2 6 2 2" xfId="1000"/>
    <cellStyle name="Обычный 6 2 2 6 3" xfId="579"/>
    <cellStyle name="Обычный 6 2 2 6 3 2" xfId="1223"/>
    <cellStyle name="Обычный 6 2 2 6 4" xfId="1584"/>
    <cellStyle name="Обычный 6 2 2 6 5" xfId="794"/>
    <cellStyle name="Обычный 6 2 2 7" xfId="133"/>
    <cellStyle name="Обычный 6 2 2 7 2" xfId="346"/>
    <cellStyle name="Обычный 6 2 2 7 2 2" xfId="1001"/>
    <cellStyle name="Обычный 6 2 2 7 3" xfId="580"/>
    <cellStyle name="Обычный 6 2 2 7 3 2" xfId="1224"/>
    <cellStyle name="Обычный 6 2 2 7 4" xfId="1700"/>
    <cellStyle name="Обычный 6 2 2 7 5" xfId="795"/>
    <cellStyle name="Обычный 6 2 2 8" xfId="134"/>
    <cellStyle name="Обычный 6 2 2 8 2" xfId="347"/>
    <cellStyle name="Обычный 6 2 2 8 2 2" xfId="1002"/>
    <cellStyle name="Обычный 6 2 2 8 3" xfId="581"/>
    <cellStyle name="Обычный 6 2 2 8 3 2" xfId="1225"/>
    <cellStyle name="Обычный 6 2 2 8 4" xfId="796"/>
    <cellStyle name="Обычный 6 2 2 9" xfId="70"/>
    <cellStyle name="Обычный 6 2 2 9 2" xfId="291"/>
    <cellStyle name="Обычный 6 2 2 9 2 2" xfId="946"/>
    <cellStyle name="Обычный 6 2 2 9 3" xfId="528"/>
    <cellStyle name="Обычный 6 2 2 9 3 2" xfId="1175"/>
    <cellStyle name="Обычный 6 2 2 9 4" xfId="746"/>
    <cellStyle name="Обычный 6 2 3" xfId="57"/>
    <cellStyle name="Обычный 6 2 3 10" xfId="279"/>
    <cellStyle name="Обычный 6 2 3 10 2" xfId="935"/>
    <cellStyle name="Обычный 6 2 3 11" xfId="521"/>
    <cellStyle name="Обычный 6 2 3 11 2" xfId="1169"/>
    <cellStyle name="Обычный 6 2 3 12" xfId="1404"/>
    <cellStyle name="Обычный 6 2 3 13" xfId="740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4"/>
    <cellStyle name="Обычный 6 2 3 2 2 2 2 3" xfId="583"/>
    <cellStyle name="Обычный 6 2 3 2 2 2 2 3 2" xfId="1227"/>
    <cellStyle name="Обычный 6 2 3 2 2 2 2 4" xfId="798"/>
    <cellStyle name="Обычный 6 2 3 2 2 2 3" xfId="137"/>
    <cellStyle name="Обычный 6 2 3 2 2 2 3 2" xfId="350"/>
    <cellStyle name="Обычный 6 2 3 2 2 2 3 2 2" xfId="1005"/>
    <cellStyle name="Обычный 6 2 3 2 2 2 3 3" xfId="584"/>
    <cellStyle name="Обычный 6 2 3 2 2 2 3 3 2" xfId="1228"/>
    <cellStyle name="Обычный 6 2 3 2 2 2 3 4" xfId="799"/>
    <cellStyle name="Обычный 6 2 3 2 2 2 4" xfId="348"/>
    <cellStyle name="Обычный 6 2 3 2 2 2 4 2" xfId="1003"/>
    <cellStyle name="Обычный 6 2 3 2 2 2 5" xfId="582"/>
    <cellStyle name="Обычный 6 2 3 2 2 2 5 2" xfId="1226"/>
    <cellStyle name="Обычный 6 2 3 2 2 2 6" xfId="1656"/>
    <cellStyle name="Обычный 6 2 3 2 2 2 7" xfId="797"/>
    <cellStyle name="Обычный 6 2 3 2 2 3" xfId="138"/>
    <cellStyle name="Обычный 6 2 3 2 2 3 2" xfId="351"/>
    <cellStyle name="Обычный 6 2 3 2 2 3 2 2" xfId="1006"/>
    <cellStyle name="Обычный 6 2 3 2 2 3 3" xfId="585"/>
    <cellStyle name="Обычный 6 2 3 2 2 3 3 2" xfId="1229"/>
    <cellStyle name="Обычный 6 2 3 2 2 3 4" xfId="1772"/>
    <cellStyle name="Обычный 6 2 3 2 2 3 5" xfId="800"/>
    <cellStyle name="Обычный 6 2 3 2 2 4" xfId="139"/>
    <cellStyle name="Обычный 6 2 3 2 2 4 2" xfId="352"/>
    <cellStyle name="Обычный 6 2 3 2 2 4 2 2" xfId="1007"/>
    <cellStyle name="Обычный 6 2 3 2 2 4 3" xfId="586"/>
    <cellStyle name="Обычный 6 2 3 2 2 4 3 2" xfId="1230"/>
    <cellStyle name="Обычный 6 2 3 2 2 4 4" xfId="801"/>
    <cellStyle name="Обычный 6 2 3 2 2 5" xfId="318"/>
    <cellStyle name="Обычный 6 2 3 2 2 5 2" xfId="973"/>
    <cellStyle name="Обычный 6 2 3 2 2 6" xfId="552"/>
    <cellStyle name="Обычный 6 2 3 2 2 6 2" xfId="1196"/>
    <cellStyle name="Обычный 6 2 3 2 2 7" xfId="1480"/>
    <cellStyle name="Обычный 6 2 3 2 2 8" xfId="767"/>
    <cellStyle name="Обычный 6 2 3 2 3" xfId="107"/>
    <cellStyle name="Обычный 6 2 3 2 3 2" xfId="140"/>
    <cellStyle name="Обычный 6 2 3 2 3 2 2" xfId="353"/>
    <cellStyle name="Обычный 6 2 3 2 3 2 2 2" xfId="1008"/>
    <cellStyle name="Обычный 6 2 3 2 3 2 3" xfId="587"/>
    <cellStyle name="Обычный 6 2 3 2 3 2 3 2" xfId="1231"/>
    <cellStyle name="Обычный 6 2 3 2 3 2 4" xfId="802"/>
    <cellStyle name="Обычный 6 2 3 2 3 3" xfId="141"/>
    <cellStyle name="Обычный 6 2 3 2 3 3 2" xfId="354"/>
    <cellStyle name="Обычный 6 2 3 2 3 3 2 2" xfId="1009"/>
    <cellStyle name="Обычный 6 2 3 2 3 3 3" xfId="588"/>
    <cellStyle name="Обычный 6 2 3 2 3 3 3 2" xfId="1232"/>
    <cellStyle name="Обычный 6 2 3 2 3 3 4" xfId="803"/>
    <cellStyle name="Обычный 6 2 3 2 3 4" xfId="320"/>
    <cellStyle name="Обычный 6 2 3 2 3 4 2" xfId="975"/>
    <cellStyle name="Обычный 6 2 3 2 3 5" xfId="554"/>
    <cellStyle name="Обычный 6 2 3 2 3 5 2" xfId="1198"/>
    <cellStyle name="Обычный 6 2 3 2 3 6" xfId="1540"/>
    <cellStyle name="Обычный 6 2 3 2 3 7" xfId="769"/>
    <cellStyle name="Обычный 6 2 3 2 4" xfId="142"/>
    <cellStyle name="Обычный 6 2 3 2 4 2" xfId="355"/>
    <cellStyle name="Обычный 6 2 3 2 4 2 2" xfId="1010"/>
    <cellStyle name="Обычный 6 2 3 2 4 3" xfId="589"/>
    <cellStyle name="Обычный 6 2 3 2 4 3 2" xfId="1233"/>
    <cellStyle name="Обычный 6 2 3 2 4 4" xfId="1596"/>
    <cellStyle name="Обычный 6 2 3 2 4 5" xfId="804"/>
    <cellStyle name="Обычный 6 2 3 2 5" xfId="143"/>
    <cellStyle name="Обычный 6 2 3 2 5 2" xfId="356"/>
    <cellStyle name="Обычный 6 2 3 2 5 2 2" xfId="1011"/>
    <cellStyle name="Обычный 6 2 3 2 5 3" xfId="590"/>
    <cellStyle name="Обычный 6 2 3 2 5 3 2" xfId="1234"/>
    <cellStyle name="Обычный 6 2 3 2 5 4" xfId="1712"/>
    <cellStyle name="Обычный 6 2 3 2 5 5" xfId="805"/>
    <cellStyle name="Обычный 6 2 3 2 6" xfId="301"/>
    <cellStyle name="Обычный 6 2 3 2 6 2" xfId="956"/>
    <cellStyle name="Обычный 6 2 3 2 7" xfId="535"/>
    <cellStyle name="Обычный 6 2 3 2 7 2" xfId="1179"/>
    <cellStyle name="Обычный 6 2 3 2 8" xfId="1420"/>
    <cellStyle name="Обычный 6 2 3 2 9" xfId="750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3"/>
    <cellStyle name="Обычный 6 2 3 3 2 2 3" xfId="592"/>
    <cellStyle name="Обычный 6 2 3 3 2 2 3 2" xfId="1236"/>
    <cellStyle name="Обычный 6 2 3 3 2 2 4" xfId="1676"/>
    <cellStyle name="Обычный 6 2 3 3 2 2 5" xfId="807"/>
    <cellStyle name="Обычный 6 2 3 3 2 3" xfId="146"/>
    <cellStyle name="Обычный 6 2 3 3 2 3 2" xfId="359"/>
    <cellStyle name="Обычный 6 2 3 3 2 3 2 2" xfId="1014"/>
    <cellStyle name="Обычный 6 2 3 3 2 3 3" xfId="593"/>
    <cellStyle name="Обычный 6 2 3 3 2 3 3 2" xfId="1237"/>
    <cellStyle name="Обычный 6 2 3 3 2 3 4" xfId="1792"/>
    <cellStyle name="Обычный 6 2 3 3 2 3 5" xfId="808"/>
    <cellStyle name="Обычный 6 2 3 3 2 4" xfId="357"/>
    <cellStyle name="Обычный 6 2 3 3 2 4 2" xfId="1012"/>
    <cellStyle name="Обычный 6 2 3 3 2 5" xfId="591"/>
    <cellStyle name="Обычный 6 2 3 3 2 5 2" xfId="1235"/>
    <cellStyle name="Обычный 6 2 3 3 2 6" xfId="1500"/>
    <cellStyle name="Обычный 6 2 3 3 2 7" xfId="806"/>
    <cellStyle name="Обычный 6 2 3 3 3" xfId="147"/>
    <cellStyle name="Обычный 6 2 3 3 3 2" xfId="360"/>
    <cellStyle name="Обычный 6 2 3 3 3 2 2" xfId="1015"/>
    <cellStyle name="Обычный 6 2 3 3 3 3" xfId="594"/>
    <cellStyle name="Обычный 6 2 3 3 3 3 2" xfId="1238"/>
    <cellStyle name="Обычный 6 2 3 3 3 4" xfId="1560"/>
    <cellStyle name="Обычный 6 2 3 3 3 5" xfId="809"/>
    <cellStyle name="Обычный 6 2 3 3 4" xfId="148"/>
    <cellStyle name="Обычный 6 2 3 3 4 2" xfId="361"/>
    <cellStyle name="Обычный 6 2 3 3 4 2 2" xfId="1016"/>
    <cellStyle name="Обычный 6 2 3 3 4 3" xfId="595"/>
    <cellStyle name="Обычный 6 2 3 3 4 3 2" xfId="1239"/>
    <cellStyle name="Обычный 6 2 3 3 4 4" xfId="1616"/>
    <cellStyle name="Обычный 6 2 3 3 4 5" xfId="810"/>
    <cellStyle name="Обычный 6 2 3 3 5" xfId="316"/>
    <cellStyle name="Обычный 6 2 3 3 5 2" xfId="1732"/>
    <cellStyle name="Обычный 6 2 3 3 5 3" xfId="971"/>
    <cellStyle name="Обычный 6 2 3 3 6" xfId="550"/>
    <cellStyle name="Обычный 6 2 3 3 6 2" xfId="1194"/>
    <cellStyle name="Обычный 6 2 3 3 7" xfId="1440"/>
    <cellStyle name="Обычный 6 2 3 3 8" xfId="765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8"/>
    <cellStyle name="Обычный 6 2 3 4 2 2 3" xfId="597"/>
    <cellStyle name="Обычный 6 2 3 4 2 2 3 2" xfId="1241"/>
    <cellStyle name="Обычный 6 2 3 4 2 2 4" xfId="812"/>
    <cellStyle name="Обычный 6 2 3 4 2 3" xfId="151"/>
    <cellStyle name="Обычный 6 2 3 4 2 3 2" xfId="364"/>
    <cellStyle name="Обычный 6 2 3 4 2 3 2 2" xfId="1019"/>
    <cellStyle name="Обычный 6 2 3 4 2 3 3" xfId="598"/>
    <cellStyle name="Обычный 6 2 3 4 2 3 3 2" xfId="1242"/>
    <cellStyle name="Обычный 6 2 3 4 2 3 4" xfId="813"/>
    <cellStyle name="Обычный 6 2 3 4 2 4" xfId="362"/>
    <cellStyle name="Обычный 6 2 3 4 2 4 2" xfId="1017"/>
    <cellStyle name="Обычный 6 2 3 4 2 5" xfId="596"/>
    <cellStyle name="Обычный 6 2 3 4 2 5 2" xfId="1240"/>
    <cellStyle name="Обычный 6 2 3 4 2 6" xfId="1639"/>
    <cellStyle name="Обычный 6 2 3 4 2 7" xfId="811"/>
    <cellStyle name="Обычный 6 2 3 4 3" xfId="152"/>
    <cellStyle name="Обычный 6 2 3 4 3 2" xfId="365"/>
    <cellStyle name="Обычный 6 2 3 4 3 2 2" xfId="1020"/>
    <cellStyle name="Обычный 6 2 3 4 3 3" xfId="599"/>
    <cellStyle name="Обычный 6 2 3 4 3 3 2" xfId="1243"/>
    <cellStyle name="Обычный 6 2 3 4 3 4" xfId="1755"/>
    <cellStyle name="Обычный 6 2 3 4 3 5" xfId="814"/>
    <cellStyle name="Обычный 6 2 3 4 4" xfId="153"/>
    <cellStyle name="Обычный 6 2 3 4 4 2" xfId="366"/>
    <cellStyle name="Обычный 6 2 3 4 4 2 2" xfId="1021"/>
    <cellStyle name="Обычный 6 2 3 4 4 3" xfId="600"/>
    <cellStyle name="Обычный 6 2 3 4 4 3 2" xfId="1244"/>
    <cellStyle name="Обычный 6 2 3 4 4 4" xfId="815"/>
    <cellStyle name="Обычный 6 2 3 4 5" xfId="309"/>
    <cellStyle name="Обычный 6 2 3 4 5 2" xfId="964"/>
    <cellStyle name="Обычный 6 2 3 4 6" xfId="543"/>
    <cellStyle name="Обычный 6 2 3 4 6 2" xfId="1187"/>
    <cellStyle name="Обычный 6 2 3 4 7" xfId="1463"/>
    <cellStyle name="Обычный 6 2 3 4 8" xfId="758"/>
    <cellStyle name="Обычный 6 2 3 5" xfId="154"/>
    <cellStyle name="Обычный 6 2 3 5 2" xfId="155"/>
    <cellStyle name="Обычный 6 2 3 5 2 2" xfId="368"/>
    <cellStyle name="Обычный 6 2 3 5 2 2 2" xfId="1023"/>
    <cellStyle name="Обычный 6 2 3 5 2 3" xfId="602"/>
    <cellStyle name="Обычный 6 2 3 5 2 3 2" xfId="1246"/>
    <cellStyle name="Обычный 6 2 3 5 2 4" xfId="817"/>
    <cellStyle name="Обычный 6 2 3 5 3" xfId="156"/>
    <cellStyle name="Обычный 6 2 3 5 3 2" xfId="369"/>
    <cellStyle name="Обычный 6 2 3 5 3 2 2" xfId="1024"/>
    <cellStyle name="Обычный 6 2 3 5 3 3" xfId="603"/>
    <cellStyle name="Обычный 6 2 3 5 3 3 2" xfId="1247"/>
    <cellStyle name="Обычный 6 2 3 5 3 4" xfId="818"/>
    <cellStyle name="Обычный 6 2 3 5 4" xfId="367"/>
    <cellStyle name="Обычный 6 2 3 5 4 2" xfId="1022"/>
    <cellStyle name="Обычный 6 2 3 5 5" xfId="601"/>
    <cellStyle name="Обычный 6 2 3 5 5 2" xfId="1245"/>
    <cellStyle name="Обычный 6 2 3 5 6" xfId="1524"/>
    <cellStyle name="Обычный 6 2 3 5 7" xfId="816"/>
    <cellStyle name="Обычный 6 2 3 6" xfId="157"/>
    <cellStyle name="Обычный 6 2 3 6 2" xfId="370"/>
    <cellStyle name="Обычный 6 2 3 6 2 2" xfId="1025"/>
    <cellStyle name="Обычный 6 2 3 6 3" xfId="604"/>
    <cellStyle name="Обычный 6 2 3 6 3 2" xfId="1248"/>
    <cellStyle name="Обычный 6 2 3 6 4" xfId="1580"/>
    <cellStyle name="Обычный 6 2 3 6 5" xfId="819"/>
    <cellStyle name="Обычный 6 2 3 7" xfId="158"/>
    <cellStyle name="Обычный 6 2 3 7 2" xfId="371"/>
    <cellStyle name="Обычный 6 2 3 7 2 2" xfId="1026"/>
    <cellStyle name="Обычный 6 2 3 7 3" xfId="605"/>
    <cellStyle name="Обычный 6 2 3 7 3 2" xfId="1249"/>
    <cellStyle name="Обычный 6 2 3 7 4" xfId="1696"/>
    <cellStyle name="Обычный 6 2 3 7 5" xfId="820"/>
    <cellStyle name="Обычный 6 2 3 8" xfId="159"/>
    <cellStyle name="Обычный 6 2 3 8 2" xfId="372"/>
    <cellStyle name="Обычный 6 2 3 8 2 2" xfId="1027"/>
    <cellStyle name="Обычный 6 2 3 8 3" xfId="606"/>
    <cellStyle name="Обычный 6 2 3 8 3 2" xfId="1250"/>
    <cellStyle name="Обычный 6 2 3 8 4" xfId="821"/>
    <cellStyle name="Обычный 6 2 3 9" xfId="81"/>
    <cellStyle name="Обычный 6 2 3 9 2" xfId="299"/>
    <cellStyle name="Обычный 6 2 3 9 2 2" xfId="954"/>
    <cellStyle name="Обычный 6 2 3 9 3" xfId="532"/>
    <cellStyle name="Обычный 6 2 3 9 3 2" xfId="1177"/>
    <cellStyle name="Обычный 6 2 3 9 4" xfId="748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652"/>
    <cellStyle name="Обычный 6 2 4 2 2 2 3" xfId="1029"/>
    <cellStyle name="Обычный 6 2 4 2 2 3" xfId="608"/>
    <cellStyle name="Обычный 6 2 4 2 2 3 2" xfId="1768"/>
    <cellStyle name="Обычный 6 2 4 2 2 3 3" xfId="1252"/>
    <cellStyle name="Обычный 6 2 4 2 2 4" xfId="1476"/>
    <cellStyle name="Обычный 6 2 4 2 2 5" xfId="823"/>
    <cellStyle name="Обычный 6 2 4 2 3" xfId="162"/>
    <cellStyle name="Обычный 6 2 4 2 3 2" xfId="375"/>
    <cellStyle name="Обычный 6 2 4 2 3 2 2" xfId="1030"/>
    <cellStyle name="Обычный 6 2 4 2 3 3" xfId="609"/>
    <cellStyle name="Обычный 6 2 4 2 3 3 2" xfId="1253"/>
    <cellStyle name="Обычный 6 2 4 2 3 4" xfId="1536"/>
    <cellStyle name="Обычный 6 2 4 2 3 5" xfId="824"/>
    <cellStyle name="Обычный 6 2 4 2 4" xfId="373"/>
    <cellStyle name="Обычный 6 2 4 2 4 2" xfId="1592"/>
    <cellStyle name="Обычный 6 2 4 2 4 3" xfId="1028"/>
    <cellStyle name="Обычный 6 2 4 2 5" xfId="607"/>
    <cellStyle name="Обычный 6 2 4 2 5 2" xfId="1708"/>
    <cellStyle name="Обычный 6 2 4 2 5 3" xfId="1251"/>
    <cellStyle name="Обычный 6 2 4 2 6" xfId="1416"/>
    <cellStyle name="Обычный 6 2 4 2 7" xfId="822"/>
    <cellStyle name="Обычный 6 2 4 3" xfId="163"/>
    <cellStyle name="Обычный 6 2 4 3 2" xfId="376"/>
    <cellStyle name="Обычный 6 2 4 3 2 2" xfId="1672"/>
    <cellStyle name="Обычный 6 2 4 3 2 3" xfId="1788"/>
    <cellStyle name="Обычный 6 2 4 3 2 4" xfId="1496"/>
    <cellStyle name="Обычный 6 2 4 3 2 5" xfId="1031"/>
    <cellStyle name="Обычный 6 2 4 3 3" xfId="610"/>
    <cellStyle name="Обычный 6 2 4 3 3 2" xfId="1556"/>
    <cellStyle name="Обычный 6 2 4 3 3 3" xfId="1254"/>
    <cellStyle name="Обычный 6 2 4 3 4" xfId="1612"/>
    <cellStyle name="Обычный 6 2 4 3 5" xfId="1728"/>
    <cellStyle name="Обычный 6 2 4 3 6" xfId="1436"/>
    <cellStyle name="Обычный 6 2 4 3 7" xfId="825"/>
    <cellStyle name="Обычный 6 2 4 4" xfId="164"/>
    <cellStyle name="Обычный 6 2 4 4 2" xfId="377"/>
    <cellStyle name="Обычный 6 2 4 4 2 2" xfId="1644"/>
    <cellStyle name="Обычный 6 2 4 4 2 3" xfId="1032"/>
    <cellStyle name="Обычный 6 2 4 4 3" xfId="611"/>
    <cellStyle name="Обычный 6 2 4 4 3 2" xfId="1760"/>
    <cellStyle name="Обычный 6 2 4 4 3 3" xfId="1255"/>
    <cellStyle name="Обычный 6 2 4 4 4" xfId="1468"/>
    <cellStyle name="Обычный 6 2 4 4 5" xfId="826"/>
    <cellStyle name="Обычный 6 2 4 5" xfId="100"/>
    <cellStyle name="Обычный 6 2 4 5 2" xfId="313"/>
    <cellStyle name="Обычный 6 2 4 5 2 2" xfId="968"/>
    <cellStyle name="Обычный 6 2 4 5 3" xfId="547"/>
    <cellStyle name="Обычный 6 2 4 5 3 2" xfId="1191"/>
    <cellStyle name="Обычный 6 2 4 5 4" xfId="1520"/>
    <cellStyle name="Обычный 6 2 4 5 5" xfId="762"/>
    <cellStyle name="Обычный 6 2 4 6" xfId="280"/>
    <cellStyle name="Обычный 6 2 4 6 2" xfId="1576"/>
    <cellStyle name="Обычный 6 2 4 6 3" xfId="936"/>
    <cellStyle name="Обычный 6 2 4 7" xfId="522"/>
    <cellStyle name="Обычный 6 2 4 7 2" xfId="1692"/>
    <cellStyle name="Обычный 6 2 4 7 3" xfId="1170"/>
    <cellStyle name="Обычный 6 2 4 8" xfId="1400"/>
    <cellStyle name="Обычный 6 2 4 9" xfId="741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668"/>
    <cellStyle name="Обычный 6 2 5 2 2 2 3" xfId="1034"/>
    <cellStyle name="Обычный 6 2 5 2 2 3" xfId="613"/>
    <cellStyle name="Обычный 6 2 5 2 2 3 2" xfId="1784"/>
    <cellStyle name="Обычный 6 2 5 2 2 3 3" xfId="1257"/>
    <cellStyle name="Обычный 6 2 5 2 2 4" xfId="1492"/>
    <cellStyle name="Обычный 6 2 5 2 2 5" xfId="828"/>
    <cellStyle name="Обычный 6 2 5 2 3" xfId="167"/>
    <cellStyle name="Обычный 6 2 5 2 3 2" xfId="380"/>
    <cellStyle name="Обычный 6 2 5 2 3 2 2" xfId="1035"/>
    <cellStyle name="Обычный 6 2 5 2 3 3" xfId="614"/>
    <cellStyle name="Обычный 6 2 5 2 3 3 2" xfId="1258"/>
    <cellStyle name="Обычный 6 2 5 2 3 4" xfId="1552"/>
    <cellStyle name="Обычный 6 2 5 2 3 5" xfId="829"/>
    <cellStyle name="Обычный 6 2 5 2 4" xfId="378"/>
    <cellStyle name="Обычный 6 2 5 2 4 2" xfId="1608"/>
    <cellStyle name="Обычный 6 2 5 2 4 3" xfId="1033"/>
    <cellStyle name="Обычный 6 2 5 2 5" xfId="612"/>
    <cellStyle name="Обычный 6 2 5 2 5 2" xfId="1724"/>
    <cellStyle name="Обычный 6 2 5 2 5 3" xfId="1256"/>
    <cellStyle name="Обычный 6 2 5 2 6" xfId="1432"/>
    <cellStyle name="Обычный 6 2 5 2 7" xfId="827"/>
    <cellStyle name="Обычный 6 2 5 3" xfId="168"/>
    <cellStyle name="Обычный 6 2 5 3 2" xfId="381"/>
    <cellStyle name="Обычный 6 2 5 3 2 2" xfId="1627"/>
    <cellStyle name="Обычный 6 2 5 3 2 3" xfId="1036"/>
    <cellStyle name="Обычный 6 2 5 3 3" xfId="615"/>
    <cellStyle name="Обычный 6 2 5 3 3 2" xfId="1743"/>
    <cellStyle name="Обычный 6 2 5 3 3 3" xfId="1259"/>
    <cellStyle name="Обычный 6 2 5 3 4" xfId="1451"/>
    <cellStyle name="Обычный 6 2 5 3 5" xfId="830"/>
    <cellStyle name="Обычный 6 2 5 4" xfId="169"/>
    <cellStyle name="Обычный 6 2 5 4 2" xfId="382"/>
    <cellStyle name="Обычный 6 2 5 4 2 2" xfId="1037"/>
    <cellStyle name="Обычный 6 2 5 4 3" xfId="616"/>
    <cellStyle name="Обычный 6 2 5 4 3 2" xfId="1260"/>
    <cellStyle name="Обычный 6 2 5 4 4" xfId="1516"/>
    <cellStyle name="Обычный 6 2 5 4 5" xfId="831"/>
    <cellStyle name="Обычный 6 2 5 5" xfId="306"/>
    <cellStyle name="Обычный 6 2 5 5 2" xfId="1572"/>
    <cellStyle name="Обычный 6 2 5 5 3" xfId="961"/>
    <cellStyle name="Обычный 6 2 5 6" xfId="540"/>
    <cellStyle name="Обычный 6 2 5 6 2" xfId="1688"/>
    <cellStyle name="Обычный 6 2 5 6 3" xfId="1184"/>
    <cellStyle name="Обычный 6 2 5 7" xfId="1396"/>
    <cellStyle name="Обычный 6 2 5 8" xfId="755"/>
    <cellStyle name="Обычный 6 2 6" xfId="170"/>
    <cellStyle name="Обычный 6 2 6 2" xfId="171"/>
    <cellStyle name="Обычный 6 2 6 2 2" xfId="384"/>
    <cellStyle name="Обычный 6 2 6 2 2 2" xfId="1648"/>
    <cellStyle name="Обычный 6 2 6 2 2 3" xfId="1039"/>
    <cellStyle name="Обычный 6 2 6 2 3" xfId="618"/>
    <cellStyle name="Обычный 6 2 6 2 3 2" xfId="1764"/>
    <cellStyle name="Обычный 6 2 6 2 3 3" xfId="1262"/>
    <cellStyle name="Обычный 6 2 6 2 4" xfId="1472"/>
    <cellStyle name="Обычный 6 2 6 2 5" xfId="833"/>
    <cellStyle name="Обычный 6 2 6 3" xfId="172"/>
    <cellStyle name="Обычный 6 2 6 3 2" xfId="385"/>
    <cellStyle name="Обычный 6 2 6 3 2 2" xfId="1040"/>
    <cellStyle name="Обычный 6 2 6 3 3" xfId="619"/>
    <cellStyle name="Обычный 6 2 6 3 3 2" xfId="1263"/>
    <cellStyle name="Обычный 6 2 6 3 4" xfId="1532"/>
    <cellStyle name="Обычный 6 2 6 3 5" xfId="834"/>
    <cellStyle name="Обычный 6 2 6 4" xfId="383"/>
    <cellStyle name="Обычный 6 2 6 4 2" xfId="1588"/>
    <cellStyle name="Обычный 6 2 6 4 3" xfId="1038"/>
    <cellStyle name="Обычный 6 2 6 5" xfId="617"/>
    <cellStyle name="Обычный 6 2 6 5 2" xfId="1704"/>
    <cellStyle name="Обычный 6 2 6 5 3" xfId="1261"/>
    <cellStyle name="Обычный 6 2 6 6" xfId="1412"/>
    <cellStyle name="Обычный 6 2 6 7" xfId="832"/>
    <cellStyle name="Обычный 6 2 7" xfId="173"/>
    <cellStyle name="Обычный 6 2 7 2" xfId="386"/>
    <cellStyle name="Обычный 6 2 7 2 2" xfId="1664"/>
    <cellStyle name="Обычный 6 2 7 2 3" xfId="1780"/>
    <cellStyle name="Обычный 6 2 7 2 4" xfId="1488"/>
    <cellStyle name="Обычный 6 2 7 2 5" xfId="1041"/>
    <cellStyle name="Обычный 6 2 7 3" xfId="620"/>
    <cellStyle name="Обычный 6 2 7 3 2" xfId="1548"/>
    <cellStyle name="Обычный 6 2 7 3 3" xfId="1264"/>
    <cellStyle name="Обычный 6 2 7 4" xfId="1604"/>
    <cellStyle name="Обычный 6 2 7 5" xfId="1720"/>
    <cellStyle name="Обычный 6 2 7 6" xfId="1428"/>
    <cellStyle name="Обычный 6 2 7 7" xfId="835"/>
    <cellStyle name="Обычный 6 2 8" xfId="174"/>
    <cellStyle name="Обычный 6 2 8 2" xfId="387"/>
    <cellStyle name="Обычный 6 2 8 2 2" xfId="1624"/>
    <cellStyle name="Обычный 6 2 8 2 3" xfId="1042"/>
    <cellStyle name="Обычный 6 2 8 3" xfId="621"/>
    <cellStyle name="Обычный 6 2 8 3 2" xfId="1740"/>
    <cellStyle name="Обычный 6 2 8 3 3" xfId="1265"/>
    <cellStyle name="Обычный 6 2 8 4" xfId="1448"/>
    <cellStyle name="Обычный 6 2 8 5" xfId="836"/>
    <cellStyle name="Обычный 6 2 9" xfId="175"/>
    <cellStyle name="Обычный 6 2 9 2" xfId="388"/>
    <cellStyle name="Обычный 6 2 9 2 2" xfId="1634"/>
    <cellStyle name="Обычный 6 2 9 2 3" xfId="1043"/>
    <cellStyle name="Обычный 6 2 9 3" xfId="622"/>
    <cellStyle name="Обычный 6 2 9 3 2" xfId="1750"/>
    <cellStyle name="Обычный 6 2 9 3 3" xfId="1266"/>
    <cellStyle name="Обычный 6 2 9 4" xfId="1458"/>
    <cellStyle name="Обычный 6 2 9 5" xfId="837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657"/>
    <cellStyle name="Обычный 6 3 2 2 2 3" xfId="1045"/>
    <cellStyle name="Обычный 6 3 2 2 3" xfId="624"/>
    <cellStyle name="Обычный 6 3 2 2 3 2" xfId="1773"/>
    <cellStyle name="Обычный 6 3 2 2 3 3" xfId="1268"/>
    <cellStyle name="Обычный 6 3 2 2 4" xfId="1481"/>
    <cellStyle name="Обычный 6 3 2 2 5" xfId="839"/>
    <cellStyle name="Обычный 6 3 2 3" xfId="178"/>
    <cellStyle name="Обычный 6 3 2 3 2" xfId="391"/>
    <cellStyle name="Обычный 6 3 2 3 2 2" xfId="1046"/>
    <cellStyle name="Обычный 6 3 2 3 3" xfId="625"/>
    <cellStyle name="Обычный 6 3 2 3 3 2" xfId="1269"/>
    <cellStyle name="Обычный 6 3 2 3 4" xfId="1541"/>
    <cellStyle name="Обычный 6 3 2 3 5" xfId="840"/>
    <cellStyle name="Обычный 6 3 2 4" xfId="389"/>
    <cellStyle name="Обычный 6 3 2 4 2" xfId="1597"/>
    <cellStyle name="Обычный 6 3 2 4 3" xfId="1044"/>
    <cellStyle name="Обычный 6 3 2 5" xfId="623"/>
    <cellStyle name="Обычный 6 3 2 5 2" xfId="1713"/>
    <cellStyle name="Обычный 6 3 2 5 3" xfId="1267"/>
    <cellStyle name="Обычный 6 3 2 6" xfId="1421"/>
    <cellStyle name="Обычный 6 3 2 7" xfId="838"/>
    <cellStyle name="Обычный 6 3 3" xfId="179"/>
    <cellStyle name="Обычный 6 3 3 2" xfId="392"/>
    <cellStyle name="Обычный 6 3 3 2 2" xfId="1677"/>
    <cellStyle name="Обычный 6 3 3 2 3" xfId="1793"/>
    <cellStyle name="Обычный 6 3 3 2 4" xfId="1501"/>
    <cellStyle name="Обычный 6 3 3 2 5" xfId="1047"/>
    <cellStyle name="Обычный 6 3 3 3" xfId="626"/>
    <cellStyle name="Обычный 6 3 3 3 2" xfId="1561"/>
    <cellStyle name="Обычный 6 3 3 3 3" xfId="1270"/>
    <cellStyle name="Обычный 6 3 3 4" xfId="1617"/>
    <cellStyle name="Обычный 6 3 3 5" xfId="1733"/>
    <cellStyle name="Обычный 6 3 3 6" xfId="1441"/>
    <cellStyle name="Обычный 6 3 3 7" xfId="841"/>
    <cellStyle name="Обычный 6 3 4" xfId="180"/>
    <cellStyle name="Обычный 6 3 4 2" xfId="393"/>
    <cellStyle name="Обычный 6 3 4 2 2" xfId="1640"/>
    <cellStyle name="Обычный 6 3 4 2 3" xfId="1048"/>
    <cellStyle name="Обычный 6 3 4 3" xfId="627"/>
    <cellStyle name="Обычный 6 3 4 3 2" xfId="1756"/>
    <cellStyle name="Обычный 6 3 4 3 3" xfId="1271"/>
    <cellStyle name="Обычный 6 3 4 4" xfId="1464"/>
    <cellStyle name="Обычный 6 3 4 5" xfId="842"/>
    <cellStyle name="Обычный 6 3 5" xfId="310"/>
    <cellStyle name="Обычный 6 3 5 2" xfId="1525"/>
    <cellStyle name="Обычный 6 3 5 3" xfId="965"/>
    <cellStyle name="Обычный 6 3 6" xfId="544"/>
    <cellStyle name="Обычный 6 3 6 2" xfId="1581"/>
    <cellStyle name="Обычный 6 3 6 3" xfId="1188"/>
    <cellStyle name="Обычный 6 3 7" xfId="1697"/>
    <cellStyle name="Обычный 6 3 8" xfId="1405"/>
    <cellStyle name="Обычный 6 3 9" xfId="759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653"/>
    <cellStyle name="Обычный 6 4 2 2 2 3" xfId="1050"/>
    <cellStyle name="Обычный 6 4 2 2 3" xfId="629"/>
    <cellStyle name="Обычный 6 4 2 2 3 2" xfId="1769"/>
    <cellStyle name="Обычный 6 4 2 2 3 3" xfId="1273"/>
    <cellStyle name="Обычный 6 4 2 2 4" xfId="1477"/>
    <cellStyle name="Обычный 6 4 2 2 5" xfId="844"/>
    <cellStyle name="Обычный 6 4 2 3" xfId="183"/>
    <cellStyle name="Обычный 6 4 2 3 2" xfId="396"/>
    <cellStyle name="Обычный 6 4 2 3 2 2" xfId="1051"/>
    <cellStyle name="Обычный 6 4 2 3 3" xfId="630"/>
    <cellStyle name="Обычный 6 4 2 3 3 2" xfId="1274"/>
    <cellStyle name="Обычный 6 4 2 3 4" xfId="1537"/>
    <cellStyle name="Обычный 6 4 2 3 5" xfId="845"/>
    <cellStyle name="Обычный 6 4 2 4" xfId="394"/>
    <cellStyle name="Обычный 6 4 2 4 2" xfId="1593"/>
    <cellStyle name="Обычный 6 4 2 4 3" xfId="1049"/>
    <cellStyle name="Обычный 6 4 2 5" xfId="628"/>
    <cellStyle name="Обычный 6 4 2 5 2" xfId="1709"/>
    <cellStyle name="Обычный 6 4 2 5 3" xfId="1272"/>
    <cellStyle name="Обычный 6 4 2 6" xfId="1417"/>
    <cellStyle name="Обычный 6 4 2 7" xfId="843"/>
    <cellStyle name="Обычный 6 4 3" xfId="184"/>
    <cellStyle name="Обычный 6 4 3 2" xfId="397"/>
    <cellStyle name="Обычный 6 4 3 2 2" xfId="1673"/>
    <cellStyle name="Обычный 6 4 3 2 3" xfId="1789"/>
    <cellStyle name="Обычный 6 4 3 2 4" xfId="1497"/>
    <cellStyle name="Обычный 6 4 3 2 5" xfId="1052"/>
    <cellStyle name="Обычный 6 4 3 3" xfId="631"/>
    <cellStyle name="Обычный 6 4 3 3 2" xfId="1557"/>
    <cellStyle name="Обычный 6 4 3 3 3" xfId="1275"/>
    <cellStyle name="Обычный 6 4 3 4" xfId="1613"/>
    <cellStyle name="Обычный 6 4 3 5" xfId="1729"/>
    <cellStyle name="Обычный 6 4 3 6" xfId="1437"/>
    <cellStyle name="Обычный 6 4 3 7" xfId="846"/>
    <cellStyle name="Обычный 6 4 4" xfId="185"/>
    <cellStyle name="Обычный 6 4 4 2" xfId="398"/>
    <cellStyle name="Обычный 6 4 4 2 2" xfId="1636"/>
    <cellStyle name="Обычный 6 4 4 2 3" xfId="1053"/>
    <cellStyle name="Обычный 6 4 4 3" xfId="632"/>
    <cellStyle name="Обычный 6 4 4 3 2" xfId="1752"/>
    <cellStyle name="Обычный 6 4 4 3 3" xfId="1276"/>
    <cellStyle name="Обычный 6 4 4 4" xfId="1460"/>
    <cellStyle name="Обычный 6 4 4 5" xfId="847"/>
    <cellStyle name="Обычный 6 4 5" xfId="303"/>
    <cellStyle name="Обычный 6 4 5 2" xfId="1521"/>
    <cellStyle name="Обычный 6 4 5 3" xfId="958"/>
    <cellStyle name="Обычный 6 4 6" xfId="537"/>
    <cellStyle name="Обычный 6 4 6 2" xfId="1577"/>
    <cellStyle name="Обычный 6 4 6 3" xfId="1181"/>
    <cellStyle name="Обычный 6 4 7" xfId="1693"/>
    <cellStyle name="Обычный 6 4 8" xfId="1401"/>
    <cellStyle name="Обычный 6 4 9" xfId="752"/>
    <cellStyle name="Обычный 6 5" xfId="186"/>
    <cellStyle name="Обычный 6 5 2" xfId="187"/>
    <cellStyle name="Обычный 6 5 2 2" xfId="400"/>
    <cellStyle name="Обычный 6 5 2 2 2" xfId="1649"/>
    <cellStyle name="Обычный 6 5 2 2 3" xfId="1765"/>
    <cellStyle name="Обычный 6 5 2 2 4" xfId="1473"/>
    <cellStyle name="Обычный 6 5 2 2 5" xfId="1055"/>
    <cellStyle name="Обычный 6 5 2 3" xfId="634"/>
    <cellStyle name="Обычный 6 5 2 3 2" xfId="1533"/>
    <cellStyle name="Обычный 6 5 2 3 3" xfId="1278"/>
    <cellStyle name="Обычный 6 5 2 4" xfId="1589"/>
    <cellStyle name="Обычный 6 5 2 5" xfId="1705"/>
    <cellStyle name="Обычный 6 5 2 6" xfId="1413"/>
    <cellStyle name="Обычный 6 5 2 7" xfId="849"/>
    <cellStyle name="Обычный 6 5 3" xfId="188"/>
    <cellStyle name="Обычный 6 5 3 2" xfId="401"/>
    <cellStyle name="Обычный 6 5 3 2 2" xfId="1669"/>
    <cellStyle name="Обычный 6 5 3 2 3" xfId="1785"/>
    <cellStyle name="Обычный 6 5 3 2 4" xfId="1493"/>
    <cellStyle name="Обычный 6 5 3 2 5" xfId="1056"/>
    <cellStyle name="Обычный 6 5 3 3" xfId="635"/>
    <cellStyle name="Обычный 6 5 3 3 2" xfId="1553"/>
    <cellStyle name="Обычный 6 5 3 3 3" xfId="1279"/>
    <cellStyle name="Обычный 6 5 3 4" xfId="1609"/>
    <cellStyle name="Обычный 6 5 3 5" xfId="1725"/>
    <cellStyle name="Обычный 6 5 3 6" xfId="1433"/>
    <cellStyle name="Обычный 6 5 3 7" xfId="850"/>
    <cellStyle name="Обычный 6 5 4" xfId="399"/>
    <cellStyle name="Обычный 6 5 4 2" xfId="1628"/>
    <cellStyle name="Обычный 6 5 4 3" xfId="1744"/>
    <cellStyle name="Обычный 6 5 4 4" xfId="1452"/>
    <cellStyle name="Обычный 6 5 4 5" xfId="1054"/>
    <cellStyle name="Обычный 6 5 5" xfId="633"/>
    <cellStyle name="Обычный 6 5 5 2" xfId="1517"/>
    <cellStyle name="Обычный 6 5 5 3" xfId="1277"/>
    <cellStyle name="Обычный 6 5 6" xfId="1573"/>
    <cellStyle name="Обычный 6 5 7" xfId="1689"/>
    <cellStyle name="Обычный 6 5 8" xfId="1397"/>
    <cellStyle name="Обычный 6 5 9" xfId="848"/>
    <cellStyle name="Обычный 6 6" xfId="189"/>
    <cellStyle name="Обычный 6 6 2" xfId="402"/>
    <cellStyle name="Обычный 6 6 2 2" xfId="1489"/>
    <cellStyle name="Обычный 6 6 2 2 2" xfId="1665"/>
    <cellStyle name="Обычный 6 6 2 2 3" xfId="1781"/>
    <cellStyle name="Обычный 6 6 2 3" xfId="1549"/>
    <cellStyle name="Обычный 6 6 2 4" xfId="1605"/>
    <cellStyle name="Обычный 6 6 2 5" xfId="1721"/>
    <cellStyle name="Обычный 6 6 2 6" xfId="1429"/>
    <cellStyle name="Обычный 6 6 2 7" xfId="1057"/>
    <cellStyle name="Обычный 6 6 3" xfId="636"/>
    <cellStyle name="Обычный 6 6 3 2" xfId="1635"/>
    <cellStyle name="Обычный 6 6 3 3" xfId="1751"/>
    <cellStyle name="Обычный 6 6 3 4" xfId="1459"/>
    <cellStyle name="Обычный 6 6 3 5" xfId="1280"/>
    <cellStyle name="Обычный 6 6 4" xfId="1513"/>
    <cellStyle name="Обычный 6 6 5" xfId="1569"/>
    <cellStyle name="Обычный 6 6 6" xfId="1685"/>
    <cellStyle name="Обычный 6 6 7" xfId="1393"/>
    <cellStyle name="Обычный 6 6 8" xfId="851"/>
    <cellStyle name="Обычный 6 7" xfId="190"/>
    <cellStyle name="Обычный 6 7 2" xfId="403"/>
    <cellStyle name="Обычный 6 7 2 2" xfId="1645"/>
    <cellStyle name="Обычный 6 7 2 3" xfId="1761"/>
    <cellStyle name="Обычный 6 7 2 4" xfId="1469"/>
    <cellStyle name="Обычный 6 7 2 5" xfId="1058"/>
    <cellStyle name="Обычный 6 7 3" xfId="637"/>
    <cellStyle name="Обычный 6 7 3 2" xfId="1529"/>
    <cellStyle name="Обычный 6 7 3 3" xfId="1281"/>
    <cellStyle name="Обычный 6 7 4" xfId="1585"/>
    <cellStyle name="Обычный 6 7 5" xfId="1701"/>
    <cellStyle name="Обычный 6 7 6" xfId="1409"/>
    <cellStyle name="Обычный 6 7 7" xfId="852"/>
    <cellStyle name="Обычный 6 8" xfId="191"/>
    <cellStyle name="Обычный 6 8 2" xfId="404"/>
    <cellStyle name="Обычный 6 8 2 2" xfId="1661"/>
    <cellStyle name="Обычный 6 8 2 3" xfId="1777"/>
    <cellStyle name="Обычный 6 8 2 4" xfId="1485"/>
    <cellStyle name="Обычный 6 8 2 5" xfId="1059"/>
    <cellStyle name="Обычный 6 8 3" xfId="638"/>
    <cellStyle name="Обычный 6 8 3 2" xfId="1545"/>
    <cellStyle name="Обычный 6 8 3 3" xfId="1282"/>
    <cellStyle name="Обычный 6 8 4" xfId="1601"/>
    <cellStyle name="Обычный 6 8 5" xfId="1717"/>
    <cellStyle name="Обычный 6 8 6" xfId="1425"/>
    <cellStyle name="Обычный 6 8 7" xfId="853"/>
    <cellStyle name="Обычный 6 9" xfId="66"/>
    <cellStyle name="Обычный 6 9 2" xfId="287"/>
    <cellStyle name="Обычный 6 9 2 2" xfId="1621"/>
    <cellStyle name="Обычный 6 9 2 3" xfId="942"/>
    <cellStyle name="Обычный 6 9 3" xfId="524"/>
    <cellStyle name="Обычный 6 9 3 2" xfId="1737"/>
    <cellStyle name="Обычный 6 9 3 3" xfId="1171"/>
    <cellStyle name="Обычный 6 9 4" xfId="1445"/>
    <cellStyle name="Обычный 6 9 5" xfId="742"/>
    <cellStyle name="Обычный 7" xfId="55"/>
    <cellStyle name="Обычный 7 2" xfId="74"/>
    <cellStyle name="Обычный 7 2 10" xfId="1798"/>
    <cellStyle name="Обычный 7 2 11" xfId="747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1"/>
    <cellStyle name="Обычный 7 2 2 2 2 3" xfId="640"/>
    <cellStyle name="Обычный 7 2 2 2 2 3 2" xfId="1284"/>
    <cellStyle name="Обычный 7 2 2 2 2 4" xfId="855"/>
    <cellStyle name="Обычный 7 2 2 2 3" xfId="194"/>
    <cellStyle name="Обычный 7 2 2 2 3 2" xfId="407"/>
    <cellStyle name="Обычный 7 2 2 2 3 2 2" xfId="1062"/>
    <cellStyle name="Обычный 7 2 2 2 3 3" xfId="641"/>
    <cellStyle name="Обычный 7 2 2 2 3 3 2" xfId="1285"/>
    <cellStyle name="Обычный 7 2 2 2 3 4" xfId="856"/>
    <cellStyle name="Обычный 7 2 2 2 4" xfId="405"/>
    <cellStyle name="Обычный 7 2 2 2 4 2" xfId="1060"/>
    <cellStyle name="Обычный 7 2 2 2 5" xfId="639"/>
    <cellStyle name="Обычный 7 2 2 2 5 2" xfId="1283"/>
    <cellStyle name="Обычный 7 2 2 2 6" xfId="854"/>
    <cellStyle name="Обычный 7 2 2 3" xfId="195"/>
    <cellStyle name="Обычный 7 2 2 3 2" xfId="408"/>
    <cellStyle name="Обычный 7 2 2 3 2 2" xfId="1063"/>
    <cellStyle name="Обычный 7 2 2 3 3" xfId="642"/>
    <cellStyle name="Обычный 7 2 2 3 3 2" xfId="1286"/>
    <cellStyle name="Обычный 7 2 2 3 4" xfId="857"/>
    <cellStyle name="Обычный 7 2 2 4" xfId="196"/>
    <cellStyle name="Обычный 7 2 2 4 2" xfId="409"/>
    <cellStyle name="Обычный 7 2 2 4 2 2" xfId="1064"/>
    <cellStyle name="Обычный 7 2 2 4 3" xfId="643"/>
    <cellStyle name="Обычный 7 2 2 4 3 2" xfId="1287"/>
    <cellStyle name="Обычный 7 2 2 4 4" xfId="858"/>
    <cellStyle name="Обычный 7 2 2 5" xfId="315"/>
    <cellStyle name="Обычный 7 2 2 5 2" xfId="970"/>
    <cellStyle name="Обычный 7 2 2 6" xfId="549"/>
    <cellStyle name="Обычный 7 2 2 6 2" xfId="1193"/>
    <cellStyle name="Обычный 7 2 2 7" xfId="764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6"/>
    <cellStyle name="Обычный 7 2 3 2 2 3" xfId="645"/>
    <cellStyle name="Обычный 7 2 3 2 2 3 2" xfId="1289"/>
    <cellStyle name="Обычный 7 2 3 2 2 4" xfId="860"/>
    <cellStyle name="Обычный 7 2 3 2 3" xfId="199"/>
    <cellStyle name="Обычный 7 2 3 2 3 2" xfId="412"/>
    <cellStyle name="Обычный 7 2 3 2 3 2 2" xfId="1067"/>
    <cellStyle name="Обычный 7 2 3 2 3 3" xfId="646"/>
    <cellStyle name="Обычный 7 2 3 2 3 3 2" xfId="1290"/>
    <cellStyle name="Обычный 7 2 3 2 3 4" xfId="861"/>
    <cellStyle name="Обычный 7 2 3 2 4" xfId="410"/>
    <cellStyle name="Обычный 7 2 3 2 4 2" xfId="1065"/>
    <cellStyle name="Обычный 7 2 3 2 5" xfId="644"/>
    <cellStyle name="Обычный 7 2 3 2 5 2" xfId="1288"/>
    <cellStyle name="Обычный 7 2 3 2 6" xfId="859"/>
    <cellStyle name="Обычный 7 2 3 3" xfId="200"/>
    <cellStyle name="Обычный 7 2 3 3 2" xfId="413"/>
    <cellStyle name="Обычный 7 2 3 3 2 2" xfId="1068"/>
    <cellStyle name="Обычный 7 2 3 3 3" xfId="647"/>
    <cellStyle name="Обычный 7 2 3 3 3 2" xfId="1291"/>
    <cellStyle name="Обычный 7 2 3 3 4" xfId="862"/>
    <cellStyle name="Обычный 7 2 3 4" xfId="201"/>
    <cellStyle name="Обычный 7 2 3 4 2" xfId="414"/>
    <cellStyle name="Обычный 7 2 3 4 2 2" xfId="1069"/>
    <cellStyle name="Обычный 7 2 3 4 3" xfId="648"/>
    <cellStyle name="Обычный 7 2 3 4 3 2" xfId="1292"/>
    <cellStyle name="Обычный 7 2 3 4 4" xfId="863"/>
    <cellStyle name="Обычный 7 2 3 5" xfId="308"/>
    <cellStyle name="Обычный 7 2 3 5 2" xfId="963"/>
    <cellStyle name="Обычный 7 2 3 6" xfId="542"/>
    <cellStyle name="Обычный 7 2 3 6 2" xfId="1186"/>
    <cellStyle name="Обычный 7 2 3 7" xfId="757"/>
    <cellStyle name="Обычный 7 2 4" xfId="202"/>
    <cellStyle name="Обычный 7 2 4 2" xfId="203"/>
    <cellStyle name="Обычный 7 2 4 2 2" xfId="416"/>
    <cellStyle name="Обычный 7 2 4 2 2 2" xfId="1071"/>
    <cellStyle name="Обычный 7 2 4 2 3" xfId="650"/>
    <cellStyle name="Обычный 7 2 4 2 3 2" xfId="1294"/>
    <cellStyle name="Обычный 7 2 4 2 4" xfId="865"/>
    <cellStyle name="Обычный 7 2 4 3" xfId="204"/>
    <cellStyle name="Обычный 7 2 4 3 2" xfId="417"/>
    <cellStyle name="Обычный 7 2 4 3 2 2" xfId="1072"/>
    <cellStyle name="Обычный 7 2 4 3 3" xfId="651"/>
    <cellStyle name="Обычный 7 2 4 3 3 2" xfId="1295"/>
    <cellStyle name="Обычный 7 2 4 3 4" xfId="866"/>
    <cellStyle name="Обычный 7 2 4 4" xfId="415"/>
    <cellStyle name="Обычный 7 2 4 4 2" xfId="1070"/>
    <cellStyle name="Обычный 7 2 4 5" xfId="649"/>
    <cellStyle name="Обычный 7 2 4 5 2" xfId="1293"/>
    <cellStyle name="Обычный 7 2 4 6" xfId="864"/>
    <cellStyle name="Обычный 7 2 5" xfId="205"/>
    <cellStyle name="Обычный 7 2 5 2" xfId="418"/>
    <cellStyle name="Обычный 7 2 5 2 2" xfId="1073"/>
    <cellStyle name="Обычный 7 2 5 3" xfId="652"/>
    <cellStyle name="Обычный 7 2 5 3 2" xfId="1296"/>
    <cellStyle name="Обычный 7 2 5 4" xfId="867"/>
    <cellStyle name="Обычный 7 2 6" xfId="206"/>
    <cellStyle name="Обычный 7 2 6 2" xfId="419"/>
    <cellStyle name="Обычный 7 2 6 2 2" xfId="1074"/>
    <cellStyle name="Обычный 7 2 6 3" xfId="653"/>
    <cellStyle name="Обычный 7 2 6 3 2" xfId="1297"/>
    <cellStyle name="Обычный 7 2 6 4" xfId="868"/>
    <cellStyle name="Обычный 7 2 7" xfId="207"/>
    <cellStyle name="Обычный 7 2 7 2" xfId="420"/>
    <cellStyle name="Обычный 7 2 7 2 2" xfId="1075"/>
    <cellStyle name="Обычный 7 2 7 3" xfId="654"/>
    <cellStyle name="Обычный 7 2 7 3 2" xfId="1298"/>
    <cellStyle name="Обычный 7 2 7 4" xfId="869"/>
    <cellStyle name="Обычный 7 2 8" xfId="293"/>
    <cellStyle name="Обычный 7 2 8 2" xfId="948"/>
    <cellStyle name="Обычный 7 2 9" xfId="530"/>
    <cellStyle name="Обычный 7 2 9 2" xfId="1176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7"/>
    <cellStyle name="Обычный 9 2 2 2 3" xfId="656"/>
    <cellStyle name="Обычный 9 2 2 2 3 2" xfId="1300"/>
    <cellStyle name="Обычный 9 2 2 2 4" xfId="871"/>
    <cellStyle name="Обычный 9 2 2 3" xfId="210"/>
    <cellStyle name="Обычный 9 2 2 3 2" xfId="423"/>
    <cellStyle name="Обычный 9 2 2 3 2 2" xfId="1078"/>
    <cellStyle name="Обычный 9 2 2 3 3" xfId="657"/>
    <cellStyle name="Обычный 9 2 2 3 3 2" xfId="1301"/>
    <cellStyle name="Обычный 9 2 2 3 4" xfId="872"/>
    <cellStyle name="Обычный 9 2 2 4" xfId="211"/>
    <cellStyle name="Обычный 9 2 2 4 2" xfId="424"/>
    <cellStyle name="Обычный 9 2 2 4 2 2" xfId="1079"/>
    <cellStyle name="Обычный 9 2 2 4 3" xfId="658"/>
    <cellStyle name="Обычный 9 2 2 4 3 2" xfId="1302"/>
    <cellStyle name="Обычный 9 2 2 4 4" xfId="873"/>
    <cellStyle name="Обычный 9 2 2 5" xfId="421"/>
    <cellStyle name="Обычный 9 2 2 5 2" xfId="1076"/>
    <cellStyle name="Обычный 9 2 2 6" xfId="655"/>
    <cellStyle name="Обычный 9 2 2 6 2" xfId="1299"/>
    <cellStyle name="Обычный 9 2 2 7" xfId="870"/>
    <cellStyle name="Обычный 9 2 3" xfId="212"/>
    <cellStyle name="Обычный 9 2 3 2" xfId="425"/>
    <cellStyle name="Обычный 9 2 3 2 2" xfId="1080"/>
    <cellStyle name="Обычный 9 2 3 3" xfId="659"/>
    <cellStyle name="Обычный 9 2 3 3 2" xfId="1303"/>
    <cellStyle name="Обычный 9 2 3 4" xfId="874"/>
    <cellStyle name="Обычный 9 2 4" xfId="213"/>
    <cellStyle name="Обычный 9 2 4 2" xfId="426"/>
    <cellStyle name="Обычный 9 2 4 2 2" xfId="1081"/>
    <cellStyle name="Обычный 9 2 4 3" xfId="660"/>
    <cellStyle name="Обычный 9 2 4 3 2" xfId="1304"/>
    <cellStyle name="Обычный 9 2 4 4" xfId="875"/>
    <cellStyle name="Обычный 9 2 5" xfId="317"/>
    <cellStyle name="Обычный 9 2 5 2" xfId="972"/>
    <cellStyle name="Обычный 9 2 6" xfId="551"/>
    <cellStyle name="Обычный 9 2 6 2" xfId="1195"/>
    <cellStyle name="Обычный 9 2 7" xfId="766"/>
    <cellStyle name="Обычный 9 3" xfId="109"/>
    <cellStyle name="Обычный 9 3 2" xfId="214"/>
    <cellStyle name="Обычный 9 3 2 2" xfId="427"/>
    <cellStyle name="Обычный 9 3 2 2 2" xfId="1082"/>
    <cellStyle name="Обычный 9 3 2 3" xfId="661"/>
    <cellStyle name="Обычный 9 3 2 3 2" xfId="1305"/>
    <cellStyle name="Обычный 9 3 2 4" xfId="876"/>
    <cellStyle name="Обычный 9 3 3" xfId="215"/>
    <cellStyle name="Обычный 9 3 3 2" xfId="428"/>
    <cellStyle name="Обычный 9 3 3 2 2" xfId="1083"/>
    <cellStyle name="Обычный 9 3 3 3" xfId="662"/>
    <cellStyle name="Обычный 9 3 3 3 2" xfId="1306"/>
    <cellStyle name="Обычный 9 3 3 4" xfId="877"/>
    <cellStyle name="Обычный 9 3 4" xfId="216"/>
    <cellStyle name="Обычный 9 3 4 2" xfId="429"/>
    <cellStyle name="Обычный 9 3 4 2 2" xfId="1084"/>
    <cellStyle name="Обычный 9 3 4 3" xfId="663"/>
    <cellStyle name="Обычный 9 3 4 3 2" xfId="1307"/>
    <cellStyle name="Обычный 9 3 4 4" xfId="878"/>
    <cellStyle name="Обычный 9 3 5" xfId="322"/>
    <cellStyle name="Обычный 9 3 5 2" xfId="977"/>
    <cellStyle name="Обычный 9 3 6" xfId="556"/>
    <cellStyle name="Обычный 9 3 6 2" xfId="1200"/>
    <cellStyle name="Обычный 9 3 7" xfId="771"/>
    <cellStyle name="Обычный 9 4" xfId="217"/>
    <cellStyle name="Обычный 9 4 2" xfId="430"/>
    <cellStyle name="Обычный 9 4 2 2" xfId="1085"/>
    <cellStyle name="Обычный 9 4 3" xfId="664"/>
    <cellStyle name="Обычный 9 4 3 2" xfId="1308"/>
    <cellStyle name="Обычный 9 4 4" xfId="879"/>
    <cellStyle name="Обычный 9 5" xfId="218"/>
    <cellStyle name="Обычный 9 5 2" xfId="431"/>
    <cellStyle name="Обычный 9 5 2 2" xfId="1086"/>
    <cellStyle name="Обычный 9 5 3" xfId="665"/>
    <cellStyle name="Обычный 9 5 3 2" xfId="1309"/>
    <cellStyle name="Обычный 9 5 4" xfId="880"/>
    <cellStyle name="Обычный 9 6" xfId="300"/>
    <cellStyle name="Обычный 9 6 2" xfId="955"/>
    <cellStyle name="Обычный 9 7" xfId="533"/>
    <cellStyle name="Обычный 9 7 2" xfId="1178"/>
    <cellStyle name="Обычный 9 8" xfId="749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3"/>
    <cellStyle name="Примечание 2 2 3" xfId="480"/>
    <cellStyle name="Примечание 2 2 3 2" xfId="1134"/>
    <cellStyle name="Примечание 2 2 4" xfId="262"/>
    <cellStyle name="Примечание 2 2 4 2" xfId="918"/>
    <cellStyle name="Примечание 2 2 5" xfId="707"/>
    <cellStyle name="Примечание 2 2 5 2" xfId="1349"/>
    <cellStyle name="Примечание 2 2 6" xfId="714"/>
    <cellStyle name="Примечание 2 2 6 2" xfId="1353"/>
    <cellStyle name="Примечание 2 2 7" xfId="503"/>
    <cellStyle name="Примечание 2 3" xfId="273"/>
    <cellStyle name="Примечание 2 3 2" xfId="929"/>
    <cellStyle name="Примечание 2 4" xfId="489"/>
    <cellStyle name="Примечание 2 4 2" xfId="1143"/>
    <cellStyle name="Примечание 2 5" xfId="475"/>
    <cellStyle name="Примечание 2 5 2" xfId="1129"/>
    <cellStyle name="Примечание 2 6" xfId="510"/>
    <cellStyle name="Примечание 2 6 2" xfId="1162"/>
    <cellStyle name="Примечание 2 7" xfId="721"/>
    <cellStyle name="Примечание 2 7 2" xfId="1360"/>
    <cellStyle name="Примечание 2 8" xfId="534"/>
    <cellStyle name="Примечание 3" xfId="65"/>
    <cellStyle name="Примечание 3 2" xfId="286"/>
    <cellStyle name="Примечание 3 2 2" xfId="941"/>
    <cellStyle name="Примечание 3 3" xfId="485"/>
    <cellStyle name="Примечание 3 3 2" xfId="1139"/>
    <cellStyle name="Примечание 3 4" xfId="479"/>
    <cellStyle name="Примечание 3 4 2" xfId="1133"/>
    <cellStyle name="Примечание 3 5" xfId="504"/>
    <cellStyle name="Примечание 3 5 2" xfId="1157"/>
    <cellStyle name="Примечание 3 6" xfId="709"/>
    <cellStyle name="Примечание 3 6 2" xfId="1350"/>
    <cellStyle name="Примечание 3 7" xfId="509"/>
    <cellStyle name="Примечание 4" xfId="255"/>
    <cellStyle name="Примечание 4 2" xfId="467"/>
    <cellStyle name="Примечание 4 2 2" xfId="1121"/>
    <cellStyle name="Примечание 4 3" xfId="272"/>
    <cellStyle name="Примечание 4 3 2" xfId="928"/>
    <cellStyle name="Примечание 4 4" xfId="498"/>
    <cellStyle name="Примечание 4 4 2" xfId="1152"/>
    <cellStyle name="Примечание 4 5" xfId="728"/>
    <cellStyle name="Примечание 4 5 2" xfId="1367"/>
    <cellStyle name="Примечание 4 6" xfId="731"/>
    <cellStyle name="Примечание 4 6 2" xfId="1370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1506"/>
    <cellStyle name="Финансовый 2 10 3" xfId="931"/>
    <cellStyle name="Финансовый 2 11" xfId="517"/>
    <cellStyle name="Финансовый 2 11 2" xfId="1510"/>
    <cellStyle name="Финансовый 2 11 3" xfId="1166"/>
    <cellStyle name="Финансовый 2 12" xfId="1566"/>
    <cellStyle name="Финансовый 2 13" xfId="1682"/>
    <cellStyle name="Финансовый 2 14" xfId="1390"/>
    <cellStyle name="Финансовый 2 15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658"/>
    <cellStyle name="Финансовый 2 2 2 2 3 3" xfId="1088"/>
    <cellStyle name="Финансовый 2 2 2 2 4" xfId="667"/>
    <cellStyle name="Финансовый 2 2 2 2 4 2" xfId="1774"/>
    <cellStyle name="Финансовый 2 2 2 2 4 3" xfId="1311"/>
    <cellStyle name="Финансовый 2 2 2 2 5" xfId="1482"/>
    <cellStyle name="Финансовый 2 2 2 2 6" xfId="882"/>
    <cellStyle name="Финансовый 2 2 2 3" xfId="221"/>
    <cellStyle name="Финансовый 2 2 2 3 2" xfId="434"/>
    <cellStyle name="Финансовый 2 2 2 3 2 2" xfId="1089"/>
    <cellStyle name="Финансовый 2 2 2 3 3" xfId="668"/>
    <cellStyle name="Финансовый 2 2 2 3 3 2" xfId="1312"/>
    <cellStyle name="Финансовый 2 2 2 3 4" xfId="1542"/>
    <cellStyle name="Финансовый 2 2 2 3 5" xfId="883"/>
    <cellStyle name="Финансовый 2 2 2 4" xfId="432"/>
    <cellStyle name="Финансовый 2 2 2 4 2" xfId="1598"/>
    <cellStyle name="Финансовый 2 2 2 4 3" xfId="1087"/>
    <cellStyle name="Финансовый 2 2 2 5" xfId="666"/>
    <cellStyle name="Финансовый 2 2 2 5 2" xfId="1714"/>
    <cellStyle name="Финансовый 2 2 2 5 3" xfId="1310"/>
    <cellStyle name="Финансовый 2 2 2 6" xfId="1422"/>
    <cellStyle name="Финансовый 2 2 2 7" xfId="881"/>
    <cellStyle name="Финансовый 2 2 3" xfId="222"/>
    <cellStyle name="Финансовый 2 2 3 2" xfId="435"/>
    <cellStyle name="Финансовый 2 2 3 2 2" xfId="1678"/>
    <cellStyle name="Финансовый 2 2 3 2 3" xfId="1794"/>
    <cellStyle name="Финансовый 2 2 3 2 4" xfId="1502"/>
    <cellStyle name="Финансовый 2 2 3 2 5" xfId="1090"/>
    <cellStyle name="Финансовый 2 2 3 3" xfId="669"/>
    <cellStyle name="Финансовый 2 2 3 3 2" xfId="1562"/>
    <cellStyle name="Финансовый 2 2 3 3 3" xfId="1313"/>
    <cellStyle name="Финансовый 2 2 3 4" xfId="1618"/>
    <cellStyle name="Финансовый 2 2 3 5" xfId="1734"/>
    <cellStyle name="Финансовый 2 2 3 6" xfId="1442"/>
    <cellStyle name="Финансовый 2 2 3 7" xfId="884"/>
    <cellStyle name="Финансовый 2 2 4" xfId="223"/>
    <cellStyle name="Финансовый 2 2 4 2" xfId="436"/>
    <cellStyle name="Финансовый 2 2 4 2 2" xfId="1641"/>
    <cellStyle name="Финансовый 2 2 4 2 3" xfId="1091"/>
    <cellStyle name="Финансовый 2 2 4 3" xfId="670"/>
    <cellStyle name="Финансовый 2 2 4 3 2" xfId="1757"/>
    <cellStyle name="Финансовый 2 2 4 3 3" xfId="1314"/>
    <cellStyle name="Финансовый 2 2 4 4" xfId="1465"/>
    <cellStyle name="Финансовый 2 2 4 5" xfId="885"/>
    <cellStyle name="Финансовый 2 2 5" xfId="311"/>
    <cellStyle name="Финансовый 2 2 5 2" xfId="1526"/>
    <cellStyle name="Финансовый 2 2 5 3" xfId="966"/>
    <cellStyle name="Финансовый 2 2 6" xfId="545"/>
    <cellStyle name="Финансовый 2 2 6 2" xfId="1582"/>
    <cellStyle name="Финансовый 2 2 6 3" xfId="1189"/>
    <cellStyle name="Финансовый 2 2 7" xfId="1698"/>
    <cellStyle name="Финансовый 2 2 8" xfId="1406"/>
    <cellStyle name="Финансовый 2 2 9" xfId="760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654"/>
    <cellStyle name="Финансовый 2 3 2 2 2 3" xfId="1093"/>
    <cellStyle name="Финансовый 2 3 2 2 3" xfId="672"/>
    <cellStyle name="Финансовый 2 3 2 2 3 2" xfId="1770"/>
    <cellStyle name="Финансовый 2 3 2 2 3 3" xfId="1316"/>
    <cellStyle name="Финансовый 2 3 2 2 4" xfId="1478"/>
    <cellStyle name="Финансовый 2 3 2 2 5" xfId="887"/>
    <cellStyle name="Финансовый 2 3 2 3" xfId="226"/>
    <cellStyle name="Финансовый 2 3 2 3 2" xfId="439"/>
    <cellStyle name="Финансовый 2 3 2 3 2 2" xfId="1094"/>
    <cellStyle name="Финансовый 2 3 2 3 3" xfId="673"/>
    <cellStyle name="Финансовый 2 3 2 3 3 2" xfId="1317"/>
    <cellStyle name="Финансовый 2 3 2 3 4" xfId="1538"/>
    <cellStyle name="Финансовый 2 3 2 3 5" xfId="888"/>
    <cellStyle name="Финансовый 2 3 2 4" xfId="437"/>
    <cellStyle name="Финансовый 2 3 2 4 2" xfId="1594"/>
    <cellStyle name="Финансовый 2 3 2 4 3" xfId="1092"/>
    <cellStyle name="Финансовый 2 3 2 5" xfId="671"/>
    <cellStyle name="Финансовый 2 3 2 5 2" xfId="1710"/>
    <cellStyle name="Финансовый 2 3 2 5 3" xfId="1315"/>
    <cellStyle name="Финансовый 2 3 2 6" xfId="1418"/>
    <cellStyle name="Финансовый 2 3 2 7" xfId="886"/>
    <cellStyle name="Финансовый 2 3 3" xfId="227"/>
    <cellStyle name="Финансовый 2 3 3 2" xfId="440"/>
    <cellStyle name="Финансовый 2 3 3 2 2" xfId="1674"/>
    <cellStyle name="Финансовый 2 3 3 2 3" xfId="1790"/>
    <cellStyle name="Финансовый 2 3 3 2 4" xfId="1498"/>
    <cellStyle name="Финансовый 2 3 3 2 5" xfId="1095"/>
    <cellStyle name="Финансовый 2 3 3 3" xfId="674"/>
    <cellStyle name="Финансовый 2 3 3 3 2" xfId="1558"/>
    <cellStyle name="Финансовый 2 3 3 3 3" xfId="1318"/>
    <cellStyle name="Финансовый 2 3 3 4" xfId="1614"/>
    <cellStyle name="Финансовый 2 3 3 5" xfId="1730"/>
    <cellStyle name="Финансовый 2 3 3 6" xfId="1438"/>
    <cellStyle name="Финансовый 2 3 3 7" xfId="889"/>
    <cellStyle name="Финансовый 2 3 4" xfId="228"/>
    <cellStyle name="Финансовый 2 3 4 2" xfId="441"/>
    <cellStyle name="Финансовый 2 3 4 2 2" xfId="1637"/>
    <cellStyle name="Финансовый 2 3 4 2 3" xfId="1096"/>
    <cellStyle name="Финансовый 2 3 4 3" xfId="675"/>
    <cellStyle name="Финансовый 2 3 4 3 2" xfId="1753"/>
    <cellStyle name="Финансовый 2 3 4 3 3" xfId="1319"/>
    <cellStyle name="Финансовый 2 3 4 4" xfId="1461"/>
    <cellStyle name="Финансовый 2 3 4 5" xfId="890"/>
    <cellStyle name="Финансовый 2 3 5" xfId="304"/>
    <cellStyle name="Финансовый 2 3 5 2" xfId="1522"/>
    <cellStyle name="Финансовый 2 3 5 3" xfId="959"/>
    <cellStyle name="Финансовый 2 3 6" xfId="538"/>
    <cellStyle name="Финансовый 2 3 6 2" xfId="1578"/>
    <cellStyle name="Финансовый 2 3 6 3" xfId="1182"/>
    <cellStyle name="Финансовый 2 3 7" xfId="1694"/>
    <cellStyle name="Финансовый 2 3 8" xfId="1402"/>
    <cellStyle name="Финансовый 2 3 9" xfId="753"/>
    <cellStyle name="Финансовый 2 4" xfId="229"/>
    <cellStyle name="Финансовый 2 4 2" xfId="230"/>
    <cellStyle name="Финансовый 2 4 2 2" xfId="443"/>
    <cellStyle name="Финансовый 2 4 2 2 2" xfId="1650"/>
    <cellStyle name="Финансовый 2 4 2 2 3" xfId="1766"/>
    <cellStyle name="Финансовый 2 4 2 2 4" xfId="1474"/>
    <cellStyle name="Финансовый 2 4 2 2 5" xfId="1098"/>
    <cellStyle name="Финансовый 2 4 2 3" xfId="677"/>
    <cellStyle name="Финансовый 2 4 2 3 2" xfId="1534"/>
    <cellStyle name="Финансовый 2 4 2 3 3" xfId="1321"/>
    <cellStyle name="Финансовый 2 4 2 4" xfId="1590"/>
    <cellStyle name="Финансовый 2 4 2 5" xfId="1706"/>
    <cellStyle name="Финансовый 2 4 2 6" xfId="1414"/>
    <cellStyle name="Финансовый 2 4 2 7" xfId="892"/>
    <cellStyle name="Финансовый 2 4 3" xfId="231"/>
    <cellStyle name="Финансовый 2 4 3 2" xfId="444"/>
    <cellStyle name="Финансовый 2 4 3 2 2" xfId="1670"/>
    <cellStyle name="Финансовый 2 4 3 2 3" xfId="1786"/>
    <cellStyle name="Финансовый 2 4 3 2 4" xfId="1494"/>
    <cellStyle name="Финансовый 2 4 3 2 5" xfId="1099"/>
    <cellStyle name="Финансовый 2 4 3 3" xfId="678"/>
    <cellStyle name="Финансовый 2 4 3 3 2" xfId="1554"/>
    <cellStyle name="Финансовый 2 4 3 3 3" xfId="1322"/>
    <cellStyle name="Финансовый 2 4 3 4" xfId="1610"/>
    <cellStyle name="Финансовый 2 4 3 5" xfId="1726"/>
    <cellStyle name="Финансовый 2 4 3 6" xfId="1434"/>
    <cellStyle name="Финансовый 2 4 3 7" xfId="893"/>
    <cellStyle name="Финансовый 2 4 4" xfId="442"/>
    <cellStyle name="Финансовый 2 4 4 2" xfId="1629"/>
    <cellStyle name="Финансовый 2 4 4 3" xfId="1745"/>
    <cellStyle name="Финансовый 2 4 4 4" xfId="1453"/>
    <cellStyle name="Финансовый 2 4 4 5" xfId="1097"/>
    <cellStyle name="Финансовый 2 4 5" xfId="676"/>
    <cellStyle name="Финансовый 2 4 5 2" xfId="1518"/>
    <cellStyle name="Финансовый 2 4 5 3" xfId="1320"/>
    <cellStyle name="Финансовый 2 4 6" xfId="1574"/>
    <cellStyle name="Финансовый 2 4 7" xfId="1690"/>
    <cellStyle name="Финансовый 2 4 8" xfId="1398"/>
    <cellStyle name="Финансовый 2 4 9" xfId="891"/>
    <cellStyle name="Финансовый 2 5" xfId="232"/>
    <cellStyle name="Финансовый 2 5 2" xfId="445"/>
    <cellStyle name="Финансовый 2 5 2 2" xfId="1490"/>
    <cellStyle name="Финансовый 2 5 2 2 2" xfId="1666"/>
    <cellStyle name="Финансовый 2 5 2 2 3" xfId="1782"/>
    <cellStyle name="Финансовый 2 5 2 3" xfId="1550"/>
    <cellStyle name="Финансовый 2 5 2 4" xfId="1606"/>
    <cellStyle name="Финансовый 2 5 2 5" xfId="1722"/>
    <cellStyle name="Финансовый 2 5 2 6" xfId="1430"/>
    <cellStyle name="Финансовый 2 5 2 7" xfId="1100"/>
    <cellStyle name="Финансовый 2 5 3" xfId="679"/>
    <cellStyle name="Финансовый 2 5 3 2" xfId="1625"/>
    <cellStyle name="Финансовый 2 5 3 3" xfId="1741"/>
    <cellStyle name="Финансовый 2 5 3 4" xfId="1449"/>
    <cellStyle name="Финансовый 2 5 3 5" xfId="1323"/>
    <cellStyle name="Финансовый 2 5 4" xfId="1514"/>
    <cellStyle name="Финансовый 2 5 5" xfId="1570"/>
    <cellStyle name="Финансовый 2 5 6" xfId="1686"/>
    <cellStyle name="Финансовый 2 5 7" xfId="1394"/>
    <cellStyle name="Финансовый 2 5 8" xfId="894"/>
    <cellStyle name="Финансовый 2 6" xfId="233"/>
    <cellStyle name="Финансовый 2 6 2" xfId="446"/>
    <cellStyle name="Финансовый 2 6 2 2" xfId="1646"/>
    <cellStyle name="Финансовый 2 6 2 3" xfId="1762"/>
    <cellStyle name="Финансовый 2 6 2 4" xfId="1470"/>
    <cellStyle name="Финансовый 2 6 2 5" xfId="1101"/>
    <cellStyle name="Финансовый 2 6 3" xfId="680"/>
    <cellStyle name="Финансовый 2 6 3 2" xfId="1530"/>
    <cellStyle name="Финансовый 2 6 3 3" xfId="1324"/>
    <cellStyle name="Финансовый 2 6 4" xfId="1586"/>
    <cellStyle name="Финансовый 2 6 5" xfId="1702"/>
    <cellStyle name="Финансовый 2 6 6" xfId="1410"/>
    <cellStyle name="Финансовый 2 6 7" xfId="895"/>
    <cellStyle name="Финансовый 2 7" xfId="234"/>
    <cellStyle name="Финансовый 2 7 2" xfId="447"/>
    <cellStyle name="Финансовый 2 7 2 2" xfId="1662"/>
    <cellStyle name="Финансовый 2 7 2 3" xfId="1778"/>
    <cellStyle name="Финансовый 2 7 2 4" xfId="1486"/>
    <cellStyle name="Финансовый 2 7 2 5" xfId="1102"/>
    <cellStyle name="Финансовый 2 7 3" xfId="681"/>
    <cellStyle name="Финансовый 2 7 3 2" xfId="1546"/>
    <cellStyle name="Финансовый 2 7 3 3" xfId="1325"/>
    <cellStyle name="Финансовый 2 7 4" xfId="1602"/>
    <cellStyle name="Финансовый 2 7 5" xfId="1718"/>
    <cellStyle name="Финансовый 2 7 6" xfId="1426"/>
    <cellStyle name="Финансовый 2 7 7" xfId="896"/>
    <cellStyle name="Финансовый 2 8" xfId="67"/>
    <cellStyle name="Финансовый 2 8 2" xfId="288"/>
    <cellStyle name="Финансовый 2 8 2 2" xfId="1622"/>
    <cellStyle name="Финансовый 2 8 2 3" xfId="943"/>
    <cellStyle name="Финансовый 2 8 3" xfId="525"/>
    <cellStyle name="Финансовый 2 8 3 2" xfId="1738"/>
    <cellStyle name="Финансовый 2 8 3 3" xfId="1172"/>
    <cellStyle name="Финансовый 2 8 4" xfId="1446"/>
    <cellStyle name="Финансовый 2 8 5" xfId="743"/>
    <cellStyle name="Финансовый 2 9" xfId="257"/>
    <cellStyle name="Финансовый 2 9 2" xfId="469"/>
    <cellStyle name="Финансовый 2 9 2 2" xfId="1631"/>
    <cellStyle name="Финансовый 2 9 2 3" xfId="1123"/>
    <cellStyle name="Финансовый 2 9 3" xfId="702"/>
    <cellStyle name="Финансовый 2 9 3 2" xfId="1747"/>
    <cellStyle name="Финансовый 2 9 3 3" xfId="1344"/>
    <cellStyle name="Финансовый 2 9 4" xfId="1455"/>
    <cellStyle name="Финансовый 2 9 5" xfId="914"/>
    <cellStyle name="Финансовый 3" xfId="53"/>
    <cellStyle name="Финансовый 3 10" xfId="277"/>
    <cellStyle name="Финансовый 3 10 2" xfId="1507"/>
    <cellStyle name="Финансовый 3 10 3" xfId="933"/>
    <cellStyle name="Финансовый 3 11" xfId="518"/>
    <cellStyle name="Финансовый 3 11 2" xfId="1511"/>
    <cellStyle name="Финансовый 3 11 3" xfId="1167"/>
    <cellStyle name="Финансовый 3 12" xfId="1567"/>
    <cellStyle name="Финансовый 3 13" xfId="1683"/>
    <cellStyle name="Финансовый 3 14" xfId="1391"/>
    <cellStyle name="Финансовый 3 15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659"/>
    <cellStyle name="Финансовый 3 2 2 2 2 3" xfId="1104"/>
    <cellStyle name="Финансовый 3 2 2 2 3" xfId="683"/>
    <cellStyle name="Финансовый 3 2 2 2 3 2" xfId="1775"/>
    <cellStyle name="Финансовый 3 2 2 2 3 3" xfId="1327"/>
    <cellStyle name="Финансовый 3 2 2 2 4" xfId="1483"/>
    <cellStyle name="Финансовый 3 2 2 2 5" xfId="898"/>
    <cellStyle name="Финансовый 3 2 2 3" xfId="237"/>
    <cellStyle name="Финансовый 3 2 2 3 2" xfId="450"/>
    <cellStyle name="Финансовый 3 2 2 3 2 2" xfId="1105"/>
    <cellStyle name="Финансовый 3 2 2 3 3" xfId="684"/>
    <cellStyle name="Финансовый 3 2 2 3 3 2" xfId="1328"/>
    <cellStyle name="Финансовый 3 2 2 3 4" xfId="1543"/>
    <cellStyle name="Финансовый 3 2 2 3 5" xfId="899"/>
    <cellStyle name="Финансовый 3 2 2 4" xfId="448"/>
    <cellStyle name="Финансовый 3 2 2 4 2" xfId="1599"/>
    <cellStyle name="Финансовый 3 2 2 4 3" xfId="1103"/>
    <cellStyle name="Финансовый 3 2 2 5" xfId="682"/>
    <cellStyle name="Финансовый 3 2 2 5 2" xfId="1715"/>
    <cellStyle name="Финансовый 3 2 2 5 3" xfId="1326"/>
    <cellStyle name="Финансовый 3 2 2 6" xfId="1423"/>
    <cellStyle name="Финансовый 3 2 2 7" xfId="897"/>
    <cellStyle name="Финансовый 3 2 3" xfId="238"/>
    <cellStyle name="Финансовый 3 2 3 2" xfId="451"/>
    <cellStyle name="Финансовый 3 2 3 2 2" xfId="1679"/>
    <cellStyle name="Финансовый 3 2 3 2 3" xfId="1795"/>
    <cellStyle name="Финансовый 3 2 3 2 4" xfId="1503"/>
    <cellStyle name="Финансовый 3 2 3 2 5" xfId="1106"/>
    <cellStyle name="Финансовый 3 2 3 3" xfId="685"/>
    <cellStyle name="Финансовый 3 2 3 3 2" xfId="1563"/>
    <cellStyle name="Финансовый 3 2 3 3 3" xfId="1329"/>
    <cellStyle name="Финансовый 3 2 3 4" xfId="1619"/>
    <cellStyle name="Финансовый 3 2 3 5" xfId="1735"/>
    <cellStyle name="Финансовый 3 2 3 6" xfId="1443"/>
    <cellStyle name="Финансовый 3 2 3 7" xfId="900"/>
    <cellStyle name="Финансовый 3 2 4" xfId="239"/>
    <cellStyle name="Финансовый 3 2 4 2" xfId="452"/>
    <cellStyle name="Финансовый 3 2 4 2 2" xfId="1642"/>
    <cellStyle name="Финансовый 3 2 4 2 3" xfId="1107"/>
    <cellStyle name="Финансовый 3 2 4 3" xfId="686"/>
    <cellStyle name="Финансовый 3 2 4 3 2" xfId="1758"/>
    <cellStyle name="Финансовый 3 2 4 3 3" xfId="1330"/>
    <cellStyle name="Финансовый 3 2 4 4" xfId="1466"/>
    <cellStyle name="Финансовый 3 2 4 5" xfId="901"/>
    <cellStyle name="Финансовый 3 2 5" xfId="312"/>
    <cellStyle name="Финансовый 3 2 5 2" xfId="1527"/>
    <cellStyle name="Финансовый 3 2 5 3" xfId="967"/>
    <cellStyle name="Финансовый 3 2 6" xfId="546"/>
    <cellStyle name="Финансовый 3 2 6 2" xfId="1583"/>
    <cellStyle name="Финансовый 3 2 6 3" xfId="1190"/>
    <cellStyle name="Финансовый 3 2 7" xfId="1699"/>
    <cellStyle name="Финансовый 3 2 8" xfId="1407"/>
    <cellStyle name="Финансовый 3 2 9" xfId="761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655"/>
    <cellStyle name="Финансовый 3 3 2 2 2 3" xfId="1109"/>
    <cellStyle name="Финансовый 3 3 2 2 3" xfId="688"/>
    <cellStyle name="Финансовый 3 3 2 2 3 2" xfId="1771"/>
    <cellStyle name="Финансовый 3 3 2 2 3 3" xfId="1332"/>
    <cellStyle name="Финансовый 3 3 2 2 4" xfId="1479"/>
    <cellStyle name="Финансовый 3 3 2 2 5" xfId="903"/>
    <cellStyle name="Финансовый 3 3 2 3" xfId="242"/>
    <cellStyle name="Финансовый 3 3 2 3 2" xfId="455"/>
    <cellStyle name="Финансовый 3 3 2 3 2 2" xfId="1110"/>
    <cellStyle name="Финансовый 3 3 2 3 3" xfId="689"/>
    <cellStyle name="Финансовый 3 3 2 3 3 2" xfId="1333"/>
    <cellStyle name="Финансовый 3 3 2 3 4" xfId="1539"/>
    <cellStyle name="Финансовый 3 3 2 3 5" xfId="904"/>
    <cellStyle name="Финансовый 3 3 2 4" xfId="453"/>
    <cellStyle name="Финансовый 3 3 2 4 2" xfId="1595"/>
    <cellStyle name="Финансовый 3 3 2 4 3" xfId="1108"/>
    <cellStyle name="Финансовый 3 3 2 5" xfId="687"/>
    <cellStyle name="Финансовый 3 3 2 5 2" xfId="1711"/>
    <cellStyle name="Финансовый 3 3 2 5 3" xfId="1331"/>
    <cellStyle name="Финансовый 3 3 2 6" xfId="1419"/>
    <cellStyle name="Финансовый 3 3 2 7" xfId="902"/>
    <cellStyle name="Финансовый 3 3 3" xfId="243"/>
    <cellStyle name="Финансовый 3 3 3 2" xfId="456"/>
    <cellStyle name="Финансовый 3 3 3 2 2" xfId="1675"/>
    <cellStyle name="Финансовый 3 3 3 2 3" xfId="1791"/>
    <cellStyle name="Финансовый 3 3 3 2 4" xfId="1499"/>
    <cellStyle name="Финансовый 3 3 3 2 5" xfId="1111"/>
    <cellStyle name="Финансовый 3 3 3 3" xfId="690"/>
    <cellStyle name="Финансовый 3 3 3 3 2" xfId="1559"/>
    <cellStyle name="Финансовый 3 3 3 3 3" xfId="1334"/>
    <cellStyle name="Финансовый 3 3 3 4" xfId="1615"/>
    <cellStyle name="Финансовый 3 3 3 5" xfId="1731"/>
    <cellStyle name="Финансовый 3 3 3 6" xfId="1439"/>
    <cellStyle name="Финансовый 3 3 3 7" xfId="905"/>
    <cellStyle name="Финансовый 3 3 4" xfId="244"/>
    <cellStyle name="Финансовый 3 3 4 2" xfId="457"/>
    <cellStyle name="Финансовый 3 3 4 2 2" xfId="1638"/>
    <cellStyle name="Финансовый 3 3 4 2 3" xfId="1112"/>
    <cellStyle name="Финансовый 3 3 4 3" xfId="691"/>
    <cellStyle name="Финансовый 3 3 4 3 2" xfId="1754"/>
    <cellStyle name="Финансовый 3 3 4 3 3" xfId="1335"/>
    <cellStyle name="Финансовый 3 3 4 4" xfId="1462"/>
    <cellStyle name="Финансовый 3 3 4 5" xfId="906"/>
    <cellStyle name="Финансовый 3 3 5" xfId="305"/>
    <cellStyle name="Финансовый 3 3 5 2" xfId="1523"/>
    <cellStyle name="Финансовый 3 3 5 3" xfId="960"/>
    <cellStyle name="Финансовый 3 3 6" xfId="539"/>
    <cellStyle name="Финансовый 3 3 6 2" xfId="1579"/>
    <cellStyle name="Финансовый 3 3 6 3" xfId="1183"/>
    <cellStyle name="Финансовый 3 3 7" xfId="1695"/>
    <cellStyle name="Финансовый 3 3 8" xfId="1403"/>
    <cellStyle name="Финансовый 3 3 9" xfId="754"/>
    <cellStyle name="Финансовый 3 4" xfId="245"/>
    <cellStyle name="Финансовый 3 4 2" xfId="246"/>
    <cellStyle name="Финансовый 3 4 2 2" xfId="459"/>
    <cellStyle name="Финансовый 3 4 2 2 2" xfId="1651"/>
    <cellStyle name="Финансовый 3 4 2 2 3" xfId="1767"/>
    <cellStyle name="Финансовый 3 4 2 2 4" xfId="1475"/>
    <cellStyle name="Финансовый 3 4 2 2 5" xfId="1114"/>
    <cellStyle name="Финансовый 3 4 2 3" xfId="693"/>
    <cellStyle name="Финансовый 3 4 2 3 2" xfId="1535"/>
    <cellStyle name="Финансовый 3 4 2 3 3" xfId="1337"/>
    <cellStyle name="Финансовый 3 4 2 4" xfId="1591"/>
    <cellStyle name="Финансовый 3 4 2 5" xfId="1707"/>
    <cellStyle name="Финансовый 3 4 2 6" xfId="1415"/>
    <cellStyle name="Финансовый 3 4 2 7" xfId="908"/>
    <cellStyle name="Финансовый 3 4 3" xfId="247"/>
    <cellStyle name="Финансовый 3 4 3 2" xfId="460"/>
    <cellStyle name="Финансовый 3 4 3 2 2" xfId="1671"/>
    <cellStyle name="Финансовый 3 4 3 2 3" xfId="1787"/>
    <cellStyle name="Финансовый 3 4 3 2 4" xfId="1495"/>
    <cellStyle name="Финансовый 3 4 3 2 5" xfId="1115"/>
    <cellStyle name="Финансовый 3 4 3 3" xfId="694"/>
    <cellStyle name="Финансовый 3 4 3 3 2" xfId="1555"/>
    <cellStyle name="Финансовый 3 4 3 3 3" xfId="1338"/>
    <cellStyle name="Финансовый 3 4 3 4" xfId="1611"/>
    <cellStyle name="Финансовый 3 4 3 5" xfId="1727"/>
    <cellStyle name="Финансовый 3 4 3 6" xfId="1435"/>
    <cellStyle name="Финансовый 3 4 3 7" xfId="909"/>
    <cellStyle name="Финансовый 3 4 4" xfId="458"/>
    <cellStyle name="Финансовый 3 4 4 2" xfId="1632"/>
    <cellStyle name="Финансовый 3 4 4 3" xfId="1748"/>
    <cellStyle name="Финансовый 3 4 4 4" xfId="1456"/>
    <cellStyle name="Финансовый 3 4 4 5" xfId="1113"/>
    <cellStyle name="Финансовый 3 4 5" xfId="692"/>
    <cellStyle name="Финансовый 3 4 5 2" xfId="1519"/>
    <cellStyle name="Финансовый 3 4 5 3" xfId="1336"/>
    <cellStyle name="Финансовый 3 4 6" xfId="1575"/>
    <cellStyle name="Финансовый 3 4 7" xfId="1691"/>
    <cellStyle name="Финансовый 3 4 8" xfId="1399"/>
    <cellStyle name="Финансовый 3 4 9" xfId="907"/>
    <cellStyle name="Финансовый 3 5" xfId="248"/>
    <cellStyle name="Финансовый 3 5 2" xfId="461"/>
    <cellStyle name="Финансовый 3 5 2 2" xfId="1491"/>
    <cellStyle name="Финансовый 3 5 2 2 2" xfId="1667"/>
    <cellStyle name="Финансовый 3 5 2 2 3" xfId="1783"/>
    <cellStyle name="Финансовый 3 5 2 3" xfId="1551"/>
    <cellStyle name="Финансовый 3 5 2 4" xfId="1607"/>
    <cellStyle name="Финансовый 3 5 2 5" xfId="1723"/>
    <cellStyle name="Финансовый 3 5 2 6" xfId="1431"/>
    <cellStyle name="Финансовый 3 5 2 7" xfId="1116"/>
    <cellStyle name="Финансовый 3 5 3" xfId="695"/>
    <cellStyle name="Финансовый 3 5 3 2" xfId="1626"/>
    <cellStyle name="Финансовый 3 5 3 3" xfId="1742"/>
    <cellStyle name="Финансовый 3 5 3 4" xfId="1450"/>
    <cellStyle name="Финансовый 3 5 3 5" xfId="1339"/>
    <cellStyle name="Финансовый 3 5 4" xfId="1515"/>
    <cellStyle name="Финансовый 3 5 5" xfId="1571"/>
    <cellStyle name="Финансовый 3 5 6" xfId="1687"/>
    <cellStyle name="Финансовый 3 5 7" xfId="1395"/>
    <cellStyle name="Финансовый 3 5 8" xfId="910"/>
    <cellStyle name="Финансовый 3 6" xfId="249"/>
    <cellStyle name="Финансовый 3 6 2" xfId="462"/>
    <cellStyle name="Финансовый 3 6 2 2" xfId="1647"/>
    <cellStyle name="Финансовый 3 6 2 3" xfId="1763"/>
    <cellStyle name="Финансовый 3 6 2 4" xfId="1471"/>
    <cellStyle name="Финансовый 3 6 2 5" xfId="1117"/>
    <cellStyle name="Финансовый 3 6 3" xfId="696"/>
    <cellStyle name="Финансовый 3 6 3 2" xfId="1531"/>
    <cellStyle name="Финансовый 3 6 3 3" xfId="1340"/>
    <cellStyle name="Финансовый 3 6 4" xfId="1587"/>
    <cellStyle name="Финансовый 3 6 5" xfId="1703"/>
    <cellStyle name="Финансовый 3 6 6" xfId="1411"/>
    <cellStyle name="Финансовый 3 6 7" xfId="911"/>
    <cellStyle name="Финансовый 3 7" xfId="250"/>
    <cellStyle name="Финансовый 3 7 2" xfId="463"/>
    <cellStyle name="Финансовый 3 7 2 2" xfId="1663"/>
    <cellStyle name="Финансовый 3 7 2 3" xfId="1779"/>
    <cellStyle name="Финансовый 3 7 2 4" xfId="1487"/>
    <cellStyle name="Финансовый 3 7 2 5" xfId="1118"/>
    <cellStyle name="Финансовый 3 7 3" xfId="697"/>
    <cellStyle name="Финансовый 3 7 3 2" xfId="1547"/>
    <cellStyle name="Финансовый 3 7 3 3" xfId="1341"/>
    <cellStyle name="Финансовый 3 7 4" xfId="1603"/>
    <cellStyle name="Финансовый 3 7 5" xfId="1719"/>
    <cellStyle name="Финансовый 3 7 6" xfId="1427"/>
    <cellStyle name="Финансовый 3 7 7" xfId="912"/>
    <cellStyle name="Финансовый 3 8" xfId="68"/>
    <cellStyle name="Финансовый 3 8 2" xfId="289"/>
    <cellStyle name="Финансовый 3 8 2 2" xfId="1623"/>
    <cellStyle name="Финансовый 3 8 2 3" xfId="944"/>
    <cellStyle name="Финансовый 3 8 3" xfId="526"/>
    <cellStyle name="Финансовый 3 8 3 2" xfId="1739"/>
    <cellStyle name="Финансовый 3 8 3 3" xfId="1173"/>
    <cellStyle name="Финансовый 3 8 4" xfId="1447"/>
    <cellStyle name="Финансовый 3 8 5" xfId="744"/>
    <cellStyle name="Финансовый 3 9" xfId="258"/>
    <cellStyle name="Финансовый 3 9 2" xfId="470"/>
    <cellStyle name="Финансовый 3 9 2 2" xfId="1633"/>
    <cellStyle name="Финансовый 3 9 2 3" xfId="1124"/>
    <cellStyle name="Финансовый 3 9 3" xfId="703"/>
    <cellStyle name="Финансовый 3 9 3 2" xfId="1749"/>
    <cellStyle name="Финансовый 3 9 3 3" xfId="1345"/>
    <cellStyle name="Финансовый 3 9 4" xfId="1457"/>
    <cellStyle name="Финансовый 3 9 5" xfId="915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7"/>
  <sheetViews>
    <sheetView view="pageBreakPreview" topLeftCell="A13" zoomScale="70" zoomScaleNormal="70" zoomScaleSheetLayoutView="70" workbookViewId="0">
      <selection activeCell="B20" sqref="B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37.42578125" style="4" customWidth="1"/>
    <col min="12" max="13" width="31.28515625" style="11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90</v>
      </c>
    </row>
    <row r="4" spans="2:34" ht="18.75" x14ac:dyDescent="0.3">
      <c r="V4" s="21"/>
    </row>
    <row r="5" spans="2:34" ht="48" customHeight="1" x14ac:dyDescent="0.25">
      <c r="B5" s="132" t="s">
        <v>158</v>
      </c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92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33" t="s">
        <v>159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</row>
    <row r="8" spans="2:34" s="24" customFormat="1" ht="21" x14ac:dyDescent="0.35">
      <c r="B8" s="93"/>
      <c r="C8" s="93"/>
      <c r="D8" s="93"/>
      <c r="E8" s="93"/>
      <c r="F8" s="93"/>
      <c r="G8" s="93"/>
      <c r="H8" s="93"/>
      <c r="I8" s="93"/>
      <c r="J8" s="93"/>
      <c r="K8" s="93"/>
      <c r="L8" s="114"/>
      <c r="M8" s="114"/>
      <c r="N8" s="93"/>
      <c r="O8" s="93"/>
      <c r="P8" s="93"/>
      <c r="Q8" s="93"/>
      <c r="R8" s="93"/>
      <c r="S8" s="93"/>
      <c r="T8" s="93"/>
      <c r="U8" s="93"/>
      <c r="V8" s="93"/>
    </row>
    <row r="9" spans="2:34" ht="20.25" x14ac:dyDescent="0.3">
      <c r="B9" s="134" t="s">
        <v>160</v>
      </c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35" t="s">
        <v>161</v>
      </c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115"/>
      <c r="M11" s="115"/>
      <c r="T11" s="22"/>
      <c r="U11" s="22"/>
    </row>
    <row r="12" spans="2:34" ht="20.25" x14ac:dyDescent="0.3">
      <c r="B12" s="134" t="s">
        <v>165</v>
      </c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</row>
    <row r="13" spans="2:34" s="24" customFormat="1" x14ac:dyDescent="0.25">
      <c r="F13" s="11"/>
      <c r="G13" s="11"/>
      <c r="H13" s="11"/>
      <c r="I13" s="11"/>
      <c r="J13" s="25"/>
      <c r="K13" s="25"/>
      <c r="L13" s="116"/>
      <c r="M13" s="116"/>
      <c r="T13" s="25"/>
      <c r="U13" s="25"/>
    </row>
    <row r="14" spans="2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17"/>
      <c r="M14" s="117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17"/>
      <c r="M15" s="117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45" t="s">
        <v>21</v>
      </c>
      <c r="C16" s="145" t="s">
        <v>11</v>
      </c>
      <c r="D16" s="145" t="s">
        <v>10</v>
      </c>
      <c r="E16" s="145" t="s">
        <v>15</v>
      </c>
      <c r="F16" s="146" t="s">
        <v>18</v>
      </c>
      <c r="G16" s="142" t="s">
        <v>102</v>
      </c>
      <c r="H16" s="150" t="s">
        <v>43</v>
      </c>
      <c r="I16" s="151" t="s">
        <v>38</v>
      </c>
      <c r="J16" s="147" t="s">
        <v>9</v>
      </c>
      <c r="K16" s="148"/>
      <c r="L16" s="148"/>
      <c r="M16" s="149"/>
      <c r="N16" s="148"/>
      <c r="O16" s="141" t="s">
        <v>4</v>
      </c>
      <c r="P16" s="141"/>
      <c r="Q16" s="141"/>
      <c r="R16" s="141"/>
      <c r="S16" s="141"/>
      <c r="T16" s="141"/>
      <c r="U16" s="141"/>
      <c r="V16" s="141" t="s">
        <v>14</v>
      </c>
    </row>
    <row r="17" spans="1:22" s="17" customFormat="1" ht="78.75" x14ac:dyDescent="0.25">
      <c r="A17" s="8"/>
      <c r="B17" s="143"/>
      <c r="C17" s="143"/>
      <c r="D17" s="143"/>
      <c r="E17" s="143"/>
      <c r="F17" s="146"/>
      <c r="G17" s="143"/>
      <c r="H17" s="143"/>
      <c r="I17" s="143"/>
      <c r="J17" s="28" t="s">
        <v>2</v>
      </c>
      <c r="K17" s="28" t="s">
        <v>5</v>
      </c>
      <c r="L17" s="118" t="s">
        <v>26</v>
      </c>
      <c r="M17" s="11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9" customFormat="1" ht="57.75" customHeight="1" x14ac:dyDescent="0.25">
      <c r="B19" s="130" t="s">
        <v>183</v>
      </c>
      <c r="C19" s="91" t="s">
        <v>175</v>
      </c>
      <c r="D19" s="94" t="s">
        <v>174</v>
      </c>
      <c r="E19" s="104" t="s">
        <v>178</v>
      </c>
      <c r="F19" s="105" t="s">
        <v>176</v>
      </c>
      <c r="G19" s="97" t="s">
        <v>140</v>
      </c>
      <c r="H19" s="105" t="s">
        <v>167</v>
      </c>
      <c r="I19" s="97" t="s">
        <v>164</v>
      </c>
      <c r="J19" s="126" t="s">
        <v>177</v>
      </c>
      <c r="K19" s="127" t="s">
        <v>182</v>
      </c>
      <c r="L19" s="105"/>
      <c r="M19" s="122"/>
      <c r="N19" s="125" t="s">
        <v>141</v>
      </c>
      <c r="O19" s="105">
        <v>1.34</v>
      </c>
      <c r="P19" s="111">
        <v>0.08</v>
      </c>
      <c r="Q19" s="111" t="s">
        <v>162</v>
      </c>
      <c r="R19" s="107" t="s">
        <v>179</v>
      </c>
      <c r="S19" s="128">
        <v>300.27</v>
      </c>
      <c r="T19" s="109">
        <v>1.1599999999999999</v>
      </c>
      <c r="U19" s="90">
        <f>O19*P19*S19*T19</f>
        <v>37.339175039999994</v>
      </c>
      <c r="V19" s="126" t="s">
        <v>7</v>
      </c>
    </row>
    <row r="20" spans="1:22" s="89" customFormat="1" ht="45.75" customHeight="1" x14ac:dyDescent="0.25">
      <c r="B20" s="130" t="str">
        <f>B19</f>
        <v>1.2.2.1</v>
      </c>
      <c r="C20" s="91" t="str">
        <f>C19</f>
        <v xml:space="preserve">Вынос/переустройство ВЛИ 0,4кВ в кабельное исполнение от ТП-511 до Пионерского проспекта,7а  </v>
      </c>
      <c r="D20" s="94" t="str">
        <f>D19</f>
        <v>P_Ан_015323</v>
      </c>
      <c r="E20" s="104" t="s">
        <v>166</v>
      </c>
      <c r="F20" s="105" t="s">
        <v>176</v>
      </c>
      <c r="G20" s="97" t="s">
        <v>140</v>
      </c>
      <c r="H20" s="105" t="s">
        <v>167</v>
      </c>
      <c r="I20" s="97" t="s">
        <v>164</v>
      </c>
      <c r="J20" s="126" t="s">
        <v>177</v>
      </c>
      <c r="K20" s="127" t="s">
        <v>180</v>
      </c>
      <c r="L20" s="105"/>
      <c r="M20" s="122"/>
      <c r="N20" s="131" t="s">
        <v>141</v>
      </c>
      <c r="O20" s="105">
        <v>1</v>
      </c>
      <c r="P20" s="111">
        <v>0.16</v>
      </c>
      <c r="Q20" s="111" t="s">
        <v>162</v>
      </c>
      <c r="R20" s="107" t="s">
        <v>181</v>
      </c>
      <c r="S20" s="128">
        <v>658.18</v>
      </c>
      <c r="T20" s="109">
        <v>1.1599999999999999</v>
      </c>
      <c r="U20" s="90">
        <f>O20*P20*S20*T20</f>
        <v>122.15820799999999</v>
      </c>
      <c r="V20" s="126" t="s">
        <v>7</v>
      </c>
    </row>
    <row r="21" spans="1:22" s="89" customFormat="1" ht="45.75" customHeight="1" x14ac:dyDescent="0.25">
      <c r="B21" s="130" t="str">
        <f>B19</f>
        <v>1.2.2.1</v>
      </c>
      <c r="C21" s="91" t="str">
        <f>C19</f>
        <v xml:space="preserve">Вынос/переустройство ВЛИ 0,4кВ в кабельное исполнение от ТП-511 до Пионерского проспекта,7а  </v>
      </c>
      <c r="D21" s="94" t="str">
        <f>D19</f>
        <v>P_Ан_015323</v>
      </c>
      <c r="E21" s="104" t="s">
        <v>168</v>
      </c>
      <c r="F21" s="105" t="str">
        <f>F19</f>
        <v>ВЛИ-0,4 кВ от КТП №511 пр-т Пионерский, 7а</v>
      </c>
      <c r="G21" s="97" t="s">
        <v>140</v>
      </c>
      <c r="H21" s="105" t="s">
        <v>167</v>
      </c>
      <c r="I21" s="97" t="s">
        <v>164</v>
      </c>
      <c r="J21" s="126" t="str">
        <f>J19</f>
        <v>0,4</v>
      </c>
      <c r="K21" s="127" t="s">
        <v>169</v>
      </c>
      <c r="L21" s="105"/>
      <c r="M21" s="122"/>
      <c r="N21" s="125" t="s">
        <v>141</v>
      </c>
      <c r="O21" s="105">
        <v>1</v>
      </c>
      <c r="P21" s="111">
        <f>P19</f>
        <v>0.08</v>
      </c>
      <c r="Q21" s="111" t="s">
        <v>162</v>
      </c>
      <c r="R21" s="129" t="s">
        <v>170</v>
      </c>
      <c r="S21" s="128">
        <v>4014.81</v>
      </c>
      <c r="T21" s="109">
        <v>2</v>
      </c>
      <c r="U21" s="90">
        <f t="shared" ref="U21:U22" si="0">O21*P21*S21*T21</f>
        <v>642.36959999999999</v>
      </c>
      <c r="V21" s="126" t="s">
        <v>7</v>
      </c>
    </row>
    <row r="22" spans="1:22" s="8" customFormat="1" ht="57.75" customHeight="1" x14ac:dyDescent="0.25">
      <c r="B22" s="130" t="str">
        <f>B19</f>
        <v>1.2.2.1</v>
      </c>
      <c r="C22" s="91" t="str">
        <f>C19</f>
        <v xml:space="preserve">Вынос/переустройство ВЛИ 0,4кВ в кабельное исполнение от ТП-511 до Пионерского проспекта,7а  </v>
      </c>
      <c r="D22" s="94" t="str">
        <f>D19</f>
        <v>P_Ан_015323</v>
      </c>
      <c r="E22" s="104" t="s">
        <v>171</v>
      </c>
      <c r="F22" s="105" t="str">
        <f>F19</f>
        <v>ВЛИ-0,4 кВ от КТП №511 пр-т Пионерский, 7а</v>
      </c>
      <c r="G22" s="97" t="s">
        <v>140</v>
      </c>
      <c r="H22" s="105" t="s">
        <v>167</v>
      </c>
      <c r="I22" s="97" t="s">
        <v>164</v>
      </c>
      <c r="J22" s="126" t="str">
        <f>J19</f>
        <v>0,4</v>
      </c>
      <c r="K22" s="112" t="s">
        <v>163</v>
      </c>
      <c r="L22" s="105"/>
      <c r="M22" s="122"/>
      <c r="N22" s="125" t="s">
        <v>141</v>
      </c>
      <c r="O22" s="105">
        <v>1</v>
      </c>
      <c r="P22" s="111">
        <f>P19</f>
        <v>0.08</v>
      </c>
      <c r="Q22" s="106" t="s">
        <v>162</v>
      </c>
      <c r="R22" s="108" t="s">
        <v>172</v>
      </c>
      <c r="S22" s="110">
        <v>866.6</v>
      </c>
      <c r="T22" s="109">
        <v>1</v>
      </c>
      <c r="U22" s="90">
        <f t="shared" si="0"/>
        <v>69.328000000000003</v>
      </c>
      <c r="V22" s="126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19" t="s">
        <v>7</v>
      </c>
      <c r="M23" s="119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78">
        <f>SUM(U19:U22)</f>
        <v>871.1949830399999</v>
      </c>
      <c r="V23" s="19" t="s">
        <v>7</v>
      </c>
    </row>
    <row r="24" spans="1:22" ht="18.75" hidden="1" x14ac:dyDescent="0.25">
      <c r="B24" s="144" t="s">
        <v>73</v>
      </c>
      <c r="C24" s="144"/>
      <c r="D24" s="144"/>
      <c r="E24" s="144"/>
      <c r="F24" s="144"/>
      <c r="G24" s="144"/>
      <c r="H24" s="144"/>
      <c r="I24" s="144"/>
    </row>
    <row r="25" spans="1:22" hidden="1" x14ac:dyDescent="0.25">
      <c r="C25" s="67"/>
      <c r="D25" s="67"/>
      <c r="E25" s="67"/>
      <c r="F25" s="67"/>
      <c r="G25" s="67"/>
      <c r="H25" s="67"/>
      <c r="I25" s="67"/>
    </row>
    <row r="26" spans="1:22" hidden="1" x14ac:dyDescent="0.25">
      <c r="B26" s="67"/>
    </row>
    <row r="27" spans="1:22" s="55" customFormat="1" hidden="1" x14ac:dyDescent="0.25">
      <c r="B27" s="63" t="s">
        <v>42</v>
      </c>
      <c r="C27" s="54"/>
      <c r="D27" s="54"/>
      <c r="E27" s="56"/>
      <c r="F27" s="56"/>
      <c r="G27" s="56"/>
      <c r="H27" s="56"/>
      <c r="I27" s="56"/>
      <c r="J27" s="56"/>
      <c r="K27" s="56"/>
      <c r="L27" s="120"/>
      <c r="M27" s="120"/>
      <c r="N27" s="56"/>
      <c r="O27" s="56"/>
      <c r="P27" s="56"/>
    </row>
    <row r="28" spans="1:22" s="55" customFormat="1" hidden="1" x14ac:dyDescent="0.25">
      <c r="B28" s="57" t="s">
        <v>114</v>
      </c>
      <c r="C28" s="54"/>
      <c r="D28" s="54"/>
      <c r="E28" s="56"/>
      <c r="F28" s="56"/>
      <c r="G28" s="56"/>
      <c r="H28" s="56"/>
      <c r="I28" s="56"/>
      <c r="J28" s="56"/>
      <c r="K28" s="56"/>
      <c r="L28" s="120"/>
      <c r="M28" s="120"/>
      <c r="N28" s="56"/>
      <c r="O28" s="56"/>
      <c r="P28" s="56"/>
    </row>
    <row r="29" spans="1:22" s="55" customFormat="1" hidden="1" x14ac:dyDescent="0.25">
      <c r="B29" s="57" t="s">
        <v>100</v>
      </c>
      <c r="C29" s="54"/>
      <c r="D29" s="54"/>
      <c r="J29" s="56"/>
      <c r="K29" s="56"/>
      <c r="L29" s="120"/>
      <c r="M29" s="120"/>
      <c r="N29" s="56"/>
      <c r="O29" s="56"/>
      <c r="P29" s="56"/>
    </row>
    <row r="30" spans="1:22" s="55" customFormat="1" ht="54" hidden="1" customHeight="1" x14ac:dyDescent="0.25">
      <c r="B30" s="137" t="s">
        <v>39</v>
      </c>
      <c r="C30" s="137"/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37"/>
    </row>
    <row r="31" spans="1:22" s="55" customFormat="1" hidden="1" x14ac:dyDescent="0.25">
      <c r="B31" s="138" t="s">
        <v>113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</row>
    <row r="32" spans="1:22" s="55" customFormat="1" hidden="1" x14ac:dyDescent="0.25">
      <c r="B32" s="139" t="s">
        <v>115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</row>
    <row r="33" spans="2:21" s="55" customFormat="1" ht="21" hidden="1" customHeight="1" x14ac:dyDescent="0.25">
      <c r="B33" s="137" t="s">
        <v>139</v>
      </c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</row>
    <row r="34" spans="2:21" s="55" customFormat="1" ht="18.75" hidden="1" x14ac:dyDescent="0.25">
      <c r="B34" s="57" t="s">
        <v>72</v>
      </c>
      <c r="C34" s="64"/>
      <c r="D34" s="64"/>
      <c r="E34" s="64"/>
      <c r="F34" s="64"/>
      <c r="G34" s="64"/>
      <c r="H34" s="64"/>
      <c r="I34" s="64"/>
      <c r="J34" s="64"/>
      <c r="K34" s="64"/>
      <c r="L34" s="121"/>
      <c r="M34" s="121"/>
      <c r="N34" s="64"/>
      <c r="O34" s="64"/>
      <c r="P34" s="64"/>
      <c r="Q34" s="64"/>
      <c r="R34" s="64"/>
      <c r="S34" s="64"/>
      <c r="T34" s="64"/>
    </row>
    <row r="35" spans="2:21" s="55" customFormat="1" hidden="1" x14ac:dyDescent="0.25">
      <c r="B35" s="57"/>
      <c r="C35" s="137" t="s">
        <v>65</v>
      </c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</row>
    <row r="36" spans="2:21" s="55" customFormat="1" hidden="1" x14ac:dyDescent="0.25">
      <c r="B36" s="57"/>
      <c r="C36" s="137" t="s">
        <v>66</v>
      </c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</row>
    <row r="37" spans="2:21" s="55" customFormat="1" hidden="1" x14ac:dyDescent="0.25">
      <c r="B37" s="57"/>
      <c r="C37" s="137" t="s">
        <v>67</v>
      </c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</row>
    <row r="38" spans="2:21" s="55" customFormat="1" hidden="1" x14ac:dyDescent="0.25">
      <c r="B38" s="57"/>
      <c r="C38" s="137" t="s">
        <v>68</v>
      </c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</row>
    <row r="39" spans="2:21" s="55" customFormat="1" hidden="1" x14ac:dyDescent="0.25">
      <c r="B39" s="57"/>
      <c r="C39" s="137" t="s">
        <v>69</v>
      </c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</row>
    <row r="40" spans="2:21" s="55" customFormat="1" hidden="1" x14ac:dyDescent="0.25">
      <c r="B40" s="57"/>
      <c r="C40" s="137" t="s">
        <v>70</v>
      </c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37"/>
    </row>
    <row r="41" spans="2:21" s="55" customFormat="1" hidden="1" x14ac:dyDescent="0.25">
      <c r="B41" s="57"/>
      <c r="C41" s="137" t="s">
        <v>71</v>
      </c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</row>
    <row r="42" spans="2:21" s="55" customFormat="1" hidden="1" x14ac:dyDescent="0.25">
      <c r="B42" s="139" t="s">
        <v>44</v>
      </c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139"/>
      <c r="R42" s="139"/>
      <c r="S42" s="139"/>
      <c r="T42" s="139"/>
      <c r="U42" s="139"/>
    </row>
    <row r="43" spans="2:21" s="55" customFormat="1" ht="36" hidden="1" customHeight="1" x14ac:dyDescent="0.25">
      <c r="B43" s="137" t="s">
        <v>40</v>
      </c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</row>
    <row r="44" spans="2:21" s="55" customFormat="1" hidden="1" x14ac:dyDescent="0.25">
      <c r="B44" s="137" t="s">
        <v>41</v>
      </c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37"/>
    </row>
    <row r="45" spans="2:21" s="55" customFormat="1" hidden="1" x14ac:dyDescent="0.25">
      <c r="B45" s="137" t="s">
        <v>116</v>
      </c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 s="137"/>
    </row>
    <row r="46" spans="2:21" s="55" customFormat="1" hidden="1" x14ac:dyDescent="0.25">
      <c r="B46" s="137" t="s">
        <v>117</v>
      </c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  <c r="P46" s="137"/>
      <c r="Q46" s="137"/>
      <c r="R46" s="137"/>
      <c r="S46" s="137"/>
      <c r="T46" s="137"/>
      <c r="U46" s="137"/>
    </row>
    <row r="47" spans="2:21" s="55" customFormat="1" hidden="1" x14ac:dyDescent="0.25">
      <c r="B47" s="62"/>
      <c r="C47" s="137" t="s">
        <v>78</v>
      </c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  <c r="P47" s="137"/>
      <c r="Q47" s="137"/>
      <c r="R47" s="137"/>
      <c r="S47" s="137"/>
      <c r="T47" s="137"/>
      <c r="U47" s="137"/>
    </row>
    <row r="48" spans="2:21" s="55" customFormat="1" hidden="1" x14ac:dyDescent="0.25">
      <c r="B48" s="62"/>
      <c r="C48" s="137" t="s">
        <v>77</v>
      </c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7"/>
      <c r="Q48" s="137"/>
      <c r="R48" s="137"/>
      <c r="S48" s="137"/>
      <c r="T48" s="137"/>
      <c r="U48" s="137"/>
    </row>
    <row r="49" spans="2:21" s="55" customFormat="1" hidden="1" x14ac:dyDescent="0.25">
      <c r="B49" s="62"/>
      <c r="C49" s="137" t="s">
        <v>79</v>
      </c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7"/>
      <c r="O49" s="137"/>
      <c r="P49" s="137"/>
      <c r="Q49" s="137"/>
      <c r="R49" s="137"/>
      <c r="S49" s="137"/>
      <c r="T49" s="137"/>
      <c r="U49" s="137"/>
    </row>
    <row r="50" spans="2:21" s="55" customFormat="1" hidden="1" x14ac:dyDescent="0.25">
      <c r="B50" s="62"/>
      <c r="C50" s="137" t="s">
        <v>80</v>
      </c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</row>
    <row r="51" spans="2:21" s="55" customFormat="1" hidden="1" x14ac:dyDescent="0.25">
      <c r="B51" s="62"/>
      <c r="C51" s="137" t="s">
        <v>81</v>
      </c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U51" s="137"/>
    </row>
    <row r="52" spans="2:21" s="55" customFormat="1" hidden="1" x14ac:dyDescent="0.25">
      <c r="B52" s="62"/>
      <c r="C52" s="137" t="s">
        <v>82</v>
      </c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7"/>
      <c r="P52" s="137"/>
      <c r="Q52" s="137"/>
      <c r="R52" s="137"/>
      <c r="S52" s="137"/>
      <c r="T52" s="137"/>
      <c r="U52" s="137"/>
    </row>
    <row r="53" spans="2:21" s="55" customFormat="1" hidden="1" x14ac:dyDescent="0.25">
      <c r="B53" s="62"/>
      <c r="C53" s="137" t="s">
        <v>83</v>
      </c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137"/>
      <c r="U53" s="137"/>
    </row>
    <row r="54" spans="2:21" s="55" customFormat="1" hidden="1" x14ac:dyDescent="0.25">
      <c r="B54" s="62"/>
      <c r="C54" s="137" t="s">
        <v>88</v>
      </c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137"/>
      <c r="U54" s="137"/>
    </row>
    <row r="55" spans="2:21" s="55" customFormat="1" hidden="1" x14ac:dyDescent="0.25">
      <c r="B55" s="62"/>
      <c r="C55" s="137" t="s">
        <v>84</v>
      </c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37"/>
      <c r="S55" s="137"/>
      <c r="T55" s="137"/>
      <c r="U55" s="137"/>
    </row>
    <row r="56" spans="2:21" s="55" customFormat="1" hidden="1" x14ac:dyDescent="0.25">
      <c r="B56" s="62"/>
      <c r="C56" s="137" t="s">
        <v>85</v>
      </c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</row>
    <row r="57" spans="2:21" s="55" customFormat="1" hidden="1" x14ac:dyDescent="0.25">
      <c r="B57" s="62"/>
      <c r="C57" s="137" t="s">
        <v>86</v>
      </c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37"/>
      <c r="T57" s="137"/>
      <c r="U57" s="137"/>
    </row>
    <row r="58" spans="2:21" s="55" customFormat="1" hidden="1" x14ac:dyDescent="0.25">
      <c r="B58" s="62"/>
      <c r="C58" s="137" t="s">
        <v>87</v>
      </c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</row>
    <row r="59" spans="2:21" s="55" customFormat="1" hidden="1" x14ac:dyDescent="0.25">
      <c r="B59" s="140" t="s">
        <v>89</v>
      </c>
      <c r="C59" s="140"/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  <c r="T59" s="140"/>
      <c r="U59" s="140"/>
    </row>
    <row r="60" spans="2:21" s="55" customFormat="1" hidden="1" x14ac:dyDescent="0.25">
      <c r="B60" s="140" t="s">
        <v>64</v>
      </c>
      <c r="C60" s="140"/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140"/>
      <c r="P60" s="140"/>
      <c r="Q60" s="140"/>
      <c r="R60" s="140"/>
      <c r="S60" s="140"/>
      <c r="T60" s="140"/>
      <c r="U60" s="140"/>
    </row>
    <row r="61" spans="2:21" s="55" customFormat="1" hidden="1" x14ac:dyDescent="0.25">
      <c r="B61" s="140" t="s">
        <v>118</v>
      </c>
      <c r="C61" s="140"/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40"/>
      <c r="P61" s="140"/>
      <c r="Q61" s="140"/>
      <c r="R61" s="140"/>
      <c r="S61" s="140"/>
      <c r="T61" s="140"/>
      <c r="U61" s="140"/>
    </row>
    <row r="62" spans="2:21" s="55" customFormat="1" hidden="1" x14ac:dyDescent="0.25">
      <c r="B62" s="140" t="s">
        <v>119</v>
      </c>
      <c r="C62" s="140"/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  <c r="T62" s="140"/>
      <c r="U62" s="140"/>
    </row>
    <row r="63" spans="2:21" s="55" customFormat="1" hidden="1" x14ac:dyDescent="0.25">
      <c r="B63" s="140" t="s">
        <v>120</v>
      </c>
      <c r="C63" s="140"/>
      <c r="D63" s="140"/>
      <c r="E63" s="140"/>
      <c r="F63" s="140"/>
      <c r="G63" s="140"/>
      <c r="H63" s="140"/>
      <c r="I63" s="140"/>
      <c r="J63" s="140"/>
      <c r="K63" s="140"/>
      <c r="L63" s="140"/>
      <c r="M63" s="140"/>
      <c r="N63" s="140"/>
      <c r="O63" s="140"/>
      <c r="P63" s="140"/>
      <c r="Q63" s="140"/>
      <c r="R63" s="140"/>
      <c r="S63" s="140"/>
      <c r="T63" s="140"/>
      <c r="U63" s="140"/>
    </row>
    <row r="64" spans="2:21" s="55" customFormat="1" hidden="1" x14ac:dyDescent="0.25">
      <c r="B64" s="140" t="s">
        <v>121</v>
      </c>
      <c r="C64" s="140"/>
      <c r="D64" s="140"/>
      <c r="E64" s="140"/>
      <c r="F64" s="140"/>
      <c r="G64" s="140"/>
      <c r="H64" s="140"/>
      <c r="I64" s="140"/>
      <c r="J64" s="140"/>
      <c r="K64" s="140"/>
      <c r="L64" s="140"/>
      <c r="M64" s="140"/>
      <c r="N64" s="140"/>
      <c r="O64" s="140"/>
      <c r="P64" s="140"/>
      <c r="Q64" s="140"/>
      <c r="R64" s="140"/>
      <c r="S64" s="140"/>
      <c r="T64" s="140"/>
      <c r="U64" s="140"/>
    </row>
    <row r="65" spans="2:21" s="58" customFormat="1" ht="35.25" hidden="1" customHeight="1" x14ac:dyDescent="0.25">
      <c r="B65" s="137" t="s">
        <v>122</v>
      </c>
      <c r="C65" s="137"/>
      <c r="D65" s="137"/>
      <c r="E65" s="137"/>
      <c r="F65" s="137"/>
      <c r="G65" s="137"/>
      <c r="H65" s="137"/>
      <c r="I65" s="137"/>
      <c r="J65" s="137"/>
      <c r="K65" s="137"/>
      <c r="L65" s="137"/>
      <c r="M65" s="137"/>
      <c r="N65" s="137"/>
      <c r="O65" s="137"/>
      <c r="P65" s="137"/>
      <c r="Q65" s="137"/>
      <c r="R65" s="137"/>
      <c r="S65" s="137"/>
      <c r="T65" s="137"/>
      <c r="U65" s="137"/>
    </row>
    <row r="66" spans="2:21" s="55" customFormat="1" ht="34.5" hidden="1" customHeight="1" x14ac:dyDescent="0.25">
      <c r="B66" s="137" t="s">
        <v>123</v>
      </c>
      <c r="C66" s="137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137"/>
    </row>
    <row r="67" spans="2:21" s="55" customFormat="1" x14ac:dyDescent="0.25">
      <c r="B67" s="54"/>
      <c r="C67" s="54"/>
      <c r="D67" s="54"/>
      <c r="E67" s="56"/>
      <c r="F67" s="56"/>
      <c r="G67" s="56"/>
      <c r="H67" s="56"/>
      <c r="I67" s="56"/>
      <c r="J67" s="56"/>
      <c r="K67" s="56"/>
      <c r="L67" s="120"/>
      <c r="M67" s="120"/>
      <c r="N67" s="56"/>
      <c r="O67" s="56"/>
      <c r="P67" s="56"/>
    </row>
  </sheetData>
  <mergeCells count="54"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B62:U62"/>
    <mergeCell ref="B63:U63"/>
    <mergeCell ref="B64:U64"/>
    <mergeCell ref="B65:U65"/>
    <mergeCell ref="C58:U58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5:V5"/>
    <mergeCell ref="B7:V7"/>
    <mergeCell ref="B9:V9"/>
    <mergeCell ref="B10:V10"/>
    <mergeCell ref="B12:V12"/>
    <mergeCell ref="B6:U6"/>
  </mergeCells>
  <conditionalFormatting sqref="D21">
    <cfRule type="duplicateValues" dxfId="20" priority="10"/>
    <cfRule type="duplicateValues" dxfId="19" priority="11"/>
  </conditionalFormatting>
  <conditionalFormatting sqref="D21">
    <cfRule type="duplicateValues" dxfId="18" priority="12"/>
  </conditionalFormatting>
  <conditionalFormatting sqref="D22">
    <cfRule type="duplicateValues" dxfId="17" priority="7"/>
    <cfRule type="duplicateValues" dxfId="16" priority="8"/>
  </conditionalFormatting>
  <conditionalFormatting sqref="D22">
    <cfRule type="duplicateValues" dxfId="15" priority="9"/>
  </conditionalFormatting>
  <conditionalFormatting sqref="D19">
    <cfRule type="duplicateValues" dxfId="14" priority="4"/>
    <cfRule type="duplicateValues" dxfId="13" priority="5"/>
  </conditionalFormatting>
  <conditionalFormatting sqref="D19">
    <cfRule type="duplicateValues" dxfId="12" priority="6"/>
  </conditionalFormatting>
  <conditionalFormatting sqref="D20">
    <cfRule type="duplicateValues" dxfId="5" priority="1"/>
    <cfRule type="duplicateValues" dxfId="4" priority="2"/>
  </conditionalFormatting>
  <conditionalFormatting sqref="D20">
    <cfRule type="duplicateValues" dxfId="1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46"/>
  <sheetViews>
    <sheetView view="pageBreakPreview" topLeftCell="B1" zoomScale="60" zoomScaleNormal="55" workbookViewId="0">
      <selection activeCell="G15" sqref="G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4.14062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x14ac:dyDescent="0.25">
      <c r="L3" s="5"/>
      <c r="M3" s="5"/>
      <c r="N3" s="5"/>
      <c r="O3" s="5"/>
    </row>
    <row r="4" spans="1:16384" s="2" customFormat="1" ht="18.75" customHeight="1" x14ac:dyDescent="0.25">
      <c r="B4" s="153" t="s">
        <v>28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1:16384" s="2" customFormat="1" x14ac:dyDescent="0.25">
      <c r="L5" s="5"/>
      <c r="M5" s="5"/>
      <c r="N5" s="5"/>
      <c r="O5" s="5"/>
    </row>
    <row r="6" spans="1:16384" s="2" customFormat="1" ht="18.75" x14ac:dyDescent="0.3">
      <c r="B6" s="154" t="s">
        <v>160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</row>
    <row r="7" spans="1:16384" s="6" customFormat="1" x14ac:dyDescent="0.25">
      <c r="B7" s="135" t="s">
        <v>161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</row>
    <row r="8" spans="1:16384" x14ac:dyDescent="0.25"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</row>
    <row r="9" spans="1:16384" ht="18.75" x14ac:dyDescent="0.3">
      <c r="B9" s="154" t="str">
        <f>'20.1'!B12:V12</f>
        <v>Год раскрытия информации: 2026 год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101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143</v>
      </c>
      <c r="N13" s="44" t="s">
        <v>97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62.25" customHeight="1" x14ac:dyDescent="0.25">
      <c r="B15" s="95" t="str">
        <f>'20.1'!B19</f>
        <v>1.2.2.1</v>
      </c>
      <c r="C15" s="91" t="str">
        <f>'20.1'!C19</f>
        <v xml:space="preserve">Вынос/переустройство ВЛИ 0,4кВ в кабельное исполнение от ТП-511 до Пионерского проспекта,7а  </v>
      </c>
      <c r="D15" s="94" t="str">
        <f>'20.1'!D19</f>
        <v>P_Ан_015323</v>
      </c>
      <c r="E15" s="124" t="s">
        <v>7</v>
      </c>
      <c r="F15" s="96" t="s">
        <v>173</v>
      </c>
      <c r="G15" s="96" t="str">
        <f>'20.1'!F19</f>
        <v>ВЛИ-0,4 кВ от КТП №511 пр-т Пионерский, 7а</v>
      </c>
      <c r="H15" s="123" t="str">
        <f>'20.1'!G19</f>
        <v>1</v>
      </c>
      <c r="I15" s="111" t="s">
        <v>7</v>
      </c>
      <c r="J15" s="96" t="s">
        <v>7</v>
      </c>
      <c r="K15" s="96" t="s">
        <v>7</v>
      </c>
      <c r="L15" s="96" t="s">
        <v>7</v>
      </c>
      <c r="M15" s="96" t="s">
        <v>7</v>
      </c>
      <c r="N15" s="37" t="e">
        <f>M15/J15</f>
        <v>#VALUE!</v>
      </c>
      <c r="O15" s="88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  <row r="17" spans="2:16" ht="18.75" hidden="1" x14ac:dyDescent="0.25">
      <c r="B17" s="144" t="s">
        <v>73</v>
      </c>
      <c r="C17" s="144"/>
      <c r="D17" s="144"/>
      <c r="E17" s="144"/>
      <c r="F17" s="144"/>
      <c r="G17" s="144"/>
      <c r="H17" s="144"/>
      <c r="I17" s="144"/>
    </row>
    <row r="18" spans="2:16" hidden="1" x14ac:dyDescent="0.25">
      <c r="B18" s="67"/>
      <c r="C18" s="67"/>
      <c r="D18" s="67"/>
      <c r="E18" s="67"/>
      <c r="F18" s="67"/>
      <c r="G18" s="67"/>
      <c r="H18" s="67"/>
      <c r="I18" s="67"/>
    </row>
    <row r="19" spans="2:16" hidden="1" x14ac:dyDescent="0.25">
      <c r="B19" s="67"/>
      <c r="C19" s="67"/>
      <c r="D19" s="67"/>
      <c r="E19" s="67"/>
      <c r="F19" s="67"/>
      <c r="G19" s="67"/>
      <c r="H19" s="67"/>
      <c r="I19" s="67"/>
    </row>
    <row r="20" spans="2:16" hidden="1" x14ac:dyDescent="0.25">
      <c r="B20" s="63" t="s">
        <v>42</v>
      </c>
    </row>
    <row r="21" spans="2:16" hidden="1" x14ac:dyDescent="0.25">
      <c r="B21" s="57" t="s">
        <v>128</v>
      </c>
    </row>
    <row r="22" spans="2:16" s="25" customFormat="1" hidden="1" x14ac:dyDescent="0.25">
      <c r="B22" s="139" t="s">
        <v>124</v>
      </c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</row>
    <row r="23" spans="2:16" s="25" customFormat="1" ht="15.75" hidden="1" customHeight="1" x14ac:dyDescent="0.25">
      <c r="C23" s="137" t="s">
        <v>45</v>
      </c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59"/>
    </row>
    <row r="24" spans="2:16" s="25" customFormat="1" ht="31.5" hidden="1" customHeight="1" x14ac:dyDescent="0.25">
      <c r="C24" s="137" t="s">
        <v>46</v>
      </c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59"/>
    </row>
    <row r="25" spans="2:16" s="25" customFormat="1" ht="15.75" hidden="1" customHeight="1" x14ac:dyDescent="0.25">
      <c r="C25" s="137" t="s">
        <v>47</v>
      </c>
      <c r="D25" s="137"/>
      <c r="E25" s="137"/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59"/>
    </row>
    <row r="26" spans="2:16" s="25" customFormat="1" ht="15.75" hidden="1" customHeight="1" x14ac:dyDescent="0.25">
      <c r="C26" s="137" t="s">
        <v>48</v>
      </c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59"/>
    </row>
    <row r="27" spans="2:16" s="25" customFormat="1" hidden="1" x14ac:dyDescent="0.25">
      <c r="C27" s="137" t="s">
        <v>49</v>
      </c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60"/>
    </row>
    <row r="28" spans="2:16" s="25" customFormat="1" hidden="1" x14ac:dyDescent="0.25">
      <c r="C28" s="137" t="s">
        <v>50</v>
      </c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60"/>
    </row>
    <row r="29" spans="2:16" s="25" customFormat="1" hidden="1" x14ac:dyDescent="0.25">
      <c r="C29" s="137" t="s">
        <v>51</v>
      </c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60"/>
    </row>
    <row r="30" spans="2:16" s="25" customFormat="1" ht="15.75" hidden="1" customHeight="1" x14ac:dyDescent="0.25">
      <c r="C30" s="137" t="s">
        <v>52</v>
      </c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59"/>
    </row>
    <row r="31" spans="2:16" s="25" customFormat="1" ht="15.75" hidden="1" customHeight="1" x14ac:dyDescent="0.25">
      <c r="C31" s="137" t="s">
        <v>53</v>
      </c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59"/>
    </row>
    <row r="32" spans="2:16" s="25" customFormat="1" hidden="1" x14ac:dyDescent="0.25">
      <c r="C32" s="137" t="s">
        <v>54</v>
      </c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60"/>
    </row>
    <row r="33" spans="2:21" s="25" customFormat="1" ht="15.75" hidden="1" customHeight="1" x14ac:dyDescent="0.25">
      <c r="C33" s="137" t="s">
        <v>55</v>
      </c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59"/>
    </row>
    <row r="34" spans="2:21" s="25" customFormat="1" ht="60.6" hidden="1" customHeight="1" x14ac:dyDescent="0.25">
      <c r="C34" s="137" t="s">
        <v>56</v>
      </c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59"/>
    </row>
    <row r="35" spans="2:21" s="25" customFormat="1" ht="15.75" hidden="1" customHeight="1" x14ac:dyDescent="0.25">
      <c r="C35" s="137" t="s">
        <v>57</v>
      </c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59"/>
    </row>
    <row r="36" spans="2:21" s="25" customFormat="1" ht="21.75" hidden="1" customHeight="1" x14ac:dyDescent="0.25">
      <c r="B36" s="137" t="s">
        <v>91</v>
      </c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</row>
    <row r="37" spans="2:21" s="25" customFormat="1" ht="55.5" hidden="1" customHeight="1" x14ac:dyDescent="0.25">
      <c r="B37" s="137" t="s">
        <v>103</v>
      </c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60"/>
      <c r="P37" s="60"/>
      <c r="Q37" s="60"/>
      <c r="R37" s="60"/>
      <c r="S37" s="60"/>
      <c r="T37" s="60"/>
      <c r="U37" s="60"/>
    </row>
    <row r="38" spans="2:21" s="25" customFormat="1" ht="20.25" hidden="1" customHeight="1" x14ac:dyDescent="0.25">
      <c r="B38" s="137" t="s">
        <v>125</v>
      </c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60"/>
      <c r="P38" s="60"/>
      <c r="Q38" s="60"/>
      <c r="R38" s="60"/>
      <c r="S38" s="60"/>
      <c r="T38" s="60"/>
      <c r="U38" s="60"/>
    </row>
    <row r="39" spans="2:21" hidden="1" x14ac:dyDescent="0.25">
      <c r="B39" s="137" t="s">
        <v>92</v>
      </c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</row>
    <row r="40" spans="2:21" ht="20.25" hidden="1" customHeight="1" x14ac:dyDescent="0.25">
      <c r="B40" s="137" t="s">
        <v>93</v>
      </c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</row>
    <row r="41" spans="2:21" hidden="1" x14ac:dyDescent="0.25">
      <c r="B41" s="137" t="s">
        <v>94</v>
      </c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</row>
    <row r="42" spans="2:21" hidden="1" x14ac:dyDescent="0.25">
      <c r="B42" s="137" t="s">
        <v>58</v>
      </c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</row>
    <row r="43" spans="2:21" ht="31.5" hidden="1" customHeight="1" x14ac:dyDescent="0.25">
      <c r="B43" s="152" t="s">
        <v>104</v>
      </c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</row>
    <row r="44" spans="2:21" hidden="1" x14ac:dyDescent="0.25">
      <c r="B44" s="137" t="s">
        <v>59</v>
      </c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</row>
    <row r="45" spans="2:21" ht="32.25" hidden="1" customHeight="1" x14ac:dyDescent="0.25">
      <c r="B45" s="137" t="s">
        <v>126</v>
      </c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</row>
    <row r="46" spans="2:21" ht="36" hidden="1" customHeight="1" x14ac:dyDescent="0.25">
      <c r="B46" s="137" t="s">
        <v>127</v>
      </c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</row>
  </sheetData>
  <mergeCells count="31">
    <mergeCell ref="C28:O28"/>
    <mergeCell ref="C29:O29"/>
    <mergeCell ref="B4:O4"/>
    <mergeCell ref="B22:N22"/>
    <mergeCell ref="B17:I17"/>
    <mergeCell ref="C23:O23"/>
    <mergeCell ref="C24:O24"/>
    <mergeCell ref="C25:O25"/>
    <mergeCell ref="C26:O26"/>
    <mergeCell ref="C27:O27"/>
    <mergeCell ref="B6:O6"/>
    <mergeCell ref="B7:O7"/>
    <mergeCell ref="B8:O8"/>
    <mergeCell ref="B9:O9"/>
    <mergeCell ref="C30:O30"/>
    <mergeCell ref="C31:O31"/>
    <mergeCell ref="C32:O32"/>
    <mergeCell ref="C33:O33"/>
    <mergeCell ref="C34:O34"/>
    <mergeCell ref="B36:O36"/>
    <mergeCell ref="B39:O39"/>
    <mergeCell ref="B40:O40"/>
    <mergeCell ref="B46:O46"/>
    <mergeCell ref="C35:O35"/>
    <mergeCell ref="B41:O41"/>
    <mergeCell ref="B42:O42"/>
    <mergeCell ref="B43:O43"/>
    <mergeCell ref="B44:O44"/>
    <mergeCell ref="B45:O45"/>
    <mergeCell ref="B37:N37"/>
    <mergeCell ref="B38:N38"/>
  </mergeCells>
  <conditionalFormatting sqref="D15">
    <cfRule type="duplicateValues" dxfId="11" priority="1"/>
    <cfRule type="duplicateValues" dxfId="10" priority="2"/>
  </conditionalFormatting>
  <conditionalFormatting sqref="D15">
    <cfRule type="duplicateValues" dxfId="9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E1" zoomScaleNormal="100" zoomScaleSheetLayoutView="70" workbookViewId="0">
      <selection activeCell="U15" sqref="U15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7" width="18.85546875" style="31" customWidth="1"/>
    <col min="8" max="8" width="21.4257812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36" t="s">
        <v>34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</row>
    <row r="5" spans="1:45" s="2" customFormat="1" ht="18.75" x14ac:dyDescent="0.25"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</row>
    <row r="6" spans="1:45" s="2" customFormat="1" ht="18.75" x14ac:dyDescent="0.3">
      <c r="B6" s="154" t="s">
        <v>160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</row>
    <row r="7" spans="1:45" s="6" customFormat="1" ht="15.75" x14ac:dyDescent="0.25">
      <c r="B7" s="135" t="s">
        <v>161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</row>
    <row r="8" spans="1:45" s="24" customFormat="1" ht="15.75" x14ac:dyDescent="0.25"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</row>
    <row r="9" spans="1:45" s="24" customFormat="1" ht="18.75" x14ac:dyDescent="0.3">
      <c r="B9" s="154" t="str">
        <f>'20.1'!B12:V12</f>
        <v>Год раскрытия информации: 2026 год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</row>
    <row r="10" spans="1:45" s="24" customFormat="1" ht="15.75" x14ac:dyDescent="0.25">
      <c r="F10" s="25"/>
      <c r="G10" s="25"/>
      <c r="H10" s="25"/>
      <c r="I10" s="25"/>
      <c r="J10" s="25"/>
      <c r="K10" s="25"/>
      <c r="Q10" s="7"/>
      <c r="R10" s="15"/>
      <c r="S10" s="15"/>
      <c r="T10" s="15"/>
      <c r="U10" s="15"/>
      <c r="V10" s="15"/>
      <c r="W10" s="15"/>
    </row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141" t="s">
        <v>21</v>
      </c>
      <c r="C12" s="141" t="s">
        <v>11</v>
      </c>
      <c r="D12" s="141" t="s">
        <v>10</v>
      </c>
      <c r="E12" s="141" t="s">
        <v>134</v>
      </c>
      <c r="F12" s="141" t="s">
        <v>135</v>
      </c>
      <c r="G12" s="141" t="s">
        <v>33</v>
      </c>
      <c r="H12" s="141"/>
      <c r="I12" s="141"/>
      <c r="J12" s="141"/>
      <c r="K12" s="141"/>
      <c r="L12" s="141" t="s">
        <v>137</v>
      </c>
      <c r="M12" s="141" t="s">
        <v>98</v>
      </c>
      <c r="N12" s="158" t="s">
        <v>32</v>
      </c>
      <c r="O12" s="158" t="s">
        <v>99</v>
      </c>
      <c r="P12" s="156" t="s">
        <v>31</v>
      </c>
      <c r="Q12" s="161" t="s">
        <v>151</v>
      </c>
      <c r="R12" s="161" t="s">
        <v>152</v>
      </c>
      <c r="S12" s="161" t="s">
        <v>153</v>
      </c>
      <c r="T12" s="161" t="s">
        <v>154</v>
      </c>
      <c r="U12" s="161" t="s">
        <v>155</v>
      </c>
      <c r="V12" s="161" t="s">
        <v>156</v>
      </c>
      <c r="W12" s="161" t="s">
        <v>157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0" customFormat="1" ht="121.5" customHeight="1" x14ac:dyDescent="0.25">
      <c r="A13" s="41"/>
      <c r="B13" s="141"/>
      <c r="C13" s="141"/>
      <c r="D13" s="141"/>
      <c r="E13" s="141"/>
      <c r="F13" s="141"/>
      <c r="G13" s="45" t="s">
        <v>36</v>
      </c>
      <c r="H13" s="45" t="s">
        <v>136</v>
      </c>
      <c r="I13" s="45" t="s">
        <v>37</v>
      </c>
      <c r="J13" s="30" t="s">
        <v>30</v>
      </c>
      <c r="K13" s="45" t="s">
        <v>138</v>
      </c>
      <c r="L13" s="141"/>
      <c r="M13" s="141"/>
      <c r="N13" s="158"/>
      <c r="O13" s="158"/>
      <c r="P13" s="156"/>
      <c r="Q13" s="161" t="s">
        <v>142</v>
      </c>
      <c r="R13" s="161" t="s">
        <v>142</v>
      </c>
      <c r="S13" s="161" t="s">
        <v>142</v>
      </c>
      <c r="T13" s="161" t="s">
        <v>142</v>
      </c>
      <c r="U13" s="161" t="s">
        <v>142</v>
      </c>
      <c r="V13" s="161" t="s">
        <v>142</v>
      </c>
      <c r="W13" s="161" t="s">
        <v>142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7" t="s">
        <v>144</v>
      </c>
      <c r="R14" s="87" t="s">
        <v>145</v>
      </c>
      <c r="S14" s="87" t="s">
        <v>146</v>
      </c>
      <c r="T14" s="87" t="s">
        <v>147</v>
      </c>
      <c r="U14" s="87" t="s">
        <v>148</v>
      </c>
      <c r="V14" s="87" t="s">
        <v>149</v>
      </c>
      <c r="W14" s="87" t="s">
        <v>150</v>
      </c>
    </row>
    <row r="15" spans="1:45" s="38" customFormat="1" ht="57" customHeight="1" x14ac:dyDescent="0.25">
      <c r="A15" s="39"/>
      <c r="B15" s="95" t="str">
        <f>'20.1'!B19</f>
        <v>1.2.2.1</v>
      </c>
      <c r="C15" s="91" t="str">
        <f>'20.1'!C19</f>
        <v xml:space="preserve">Вынос/переустройство ВЛИ 0,4кВ в кабельное исполнение от ТП-511 до Пионерского проспекта,7а  </v>
      </c>
      <c r="D15" s="94" t="str">
        <f>'20.1'!D19</f>
        <v>P_Ан_015323</v>
      </c>
      <c r="E15" s="98">
        <v>2025</v>
      </c>
      <c r="F15" s="98">
        <v>2026</v>
      </c>
      <c r="G15" s="37">
        <f>'20.1'!U23/1000</f>
        <v>0.87119498303999987</v>
      </c>
      <c r="H15" s="37">
        <f>G15*1.22</f>
        <v>1.0628578793087997</v>
      </c>
      <c r="I15" s="99">
        <f>H15*PRODUCT(IF(YEAR(DATE(2023,1,1))&lt;=$F15,'20.4'!$C$14/100,1),IF(YEAR(DATE(2024,1,1))&lt;=$F15,'20.4'!$D$14/100,1),IF(YEAR(DATE(2025,1,1))&lt;=$F15,'20.4'!$E$14/100,1),IF(YEAR(DATE(2026,1,1))&lt;=$F15,'20.4'!$F$14/100,1),IF(YEAR(DATE(2027,1, 1))&lt;=$F15,'20.4'!$C$14/100,1),IF(YEAR(DATE(2028,1,1))&lt;=$F15, '20.4'!$H$14/100,1),IF(YEAR(DATE(2029,1,1))&lt;=$F15, '20.4'!$I$14/100,1))</f>
        <v>1.420787037857282</v>
      </c>
      <c r="J15" s="37">
        <f>'20.2'!M20/1000</f>
        <v>0</v>
      </c>
      <c r="K15" s="37">
        <f>I15+J15</f>
        <v>1.420787037857282</v>
      </c>
      <c r="L15" s="99"/>
      <c r="M15" s="100">
        <f>K15-L15</f>
        <v>1.420787037857282</v>
      </c>
      <c r="N15" s="99"/>
      <c r="O15" s="99">
        <f>H15-N15</f>
        <v>1.0628578793087997</v>
      </c>
      <c r="P15" s="99">
        <f>SUM(Q15:W15)</f>
        <v>0.27959684000000001</v>
      </c>
      <c r="Q15" s="101">
        <v>0</v>
      </c>
      <c r="R15" s="102"/>
      <c r="S15" s="101">
        <v>0.13979842000000001</v>
      </c>
      <c r="T15" s="168">
        <v>0.13979842000000001</v>
      </c>
      <c r="U15" s="103">
        <v>0</v>
      </c>
      <c r="V15" s="103">
        <v>0</v>
      </c>
      <c r="W15" s="102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85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86"/>
      <c r="U16" s="86"/>
      <c r="V16" s="86"/>
      <c r="W16" s="47"/>
    </row>
    <row r="17" spans="2:23" s="65" customFormat="1" ht="15.75" hidden="1" customHeight="1" x14ac:dyDescent="0.25">
      <c r="B17" s="157" t="s">
        <v>74</v>
      </c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2:23" s="65" customFormat="1" ht="15.75" hidden="1" x14ac:dyDescent="0.25">
      <c r="B18" s="155" t="s">
        <v>75</v>
      </c>
      <c r="C18" s="155"/>
      <c r="D18" s="155"/>
      <c r="E18" s="155"/>
      <c r="F18" s="155"/>
      <c r="G18" s="155"/>
      <c r="H18" s="155"/>
      <c r="I18" s="155"/>
      <c r="J18" s="66"/>
      <c r="K18" s="66"/>
      <c r="L18" s="66"/>
      <c r="M18" s="66"/>
      <c r="Q18" s="66"/>
      <c r="R18" s="66"/>
      <c r="S18" s="66"/>
      <c r="T18" s="66"/>
      <c r="U18" s="66"/>
      <c r="V18" s="66"/>
      <c r="W18" s="66"/>
    </row>
    <row r="19" spans="2:23" s="65" customFormat="1" ht="33.75" hidden="1" customHeight="1" x14ac:dyDescent="0.25">
      <c r="B19" s="155" t="s">
        <v>76</v>
      </c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</row>
    <row r="20" spans="2:23" s="33" customFormat="1" ht="11.25" hidden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2:23" s="33" customFormat="1" ht="11.25" hidden="1" x14ac:dyDescent="0.2">
      <c r="C21" s="34"/>
      <c r="D21" s="36"/>
      <c r="E21" s="35"/>
      <c r="G21" s="34"/>
      <c r="H21" s="34"/>
      <c r="I21" s="34"/>
      <c r="J21" s="34"/>
      <c r="K21" s="34"/>
      <c r="L21" s="34"/>
      <c r="M21" s="34"/>
      <c r="Q21" s="34"/>
      <c r="R21" s="34"/>
      <c r="S21" s="34"/>
      <c r="T21" s="34"/>
      <c r="U21" s="34"/>
      <c r="V21" s="34"/>
      <c r="W21" s="34"/>
    </row>
    <row r="22" spans="2:23" s="33" customFormat="1" ht="15.75" hidden="1" x14ac:dyDescent="0.25">
      <c r="B22" s="63" t="s">
        <v>42</v>
      </c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2:23" s="33" customFormat="1" ht="15.75" hidden="1" x14ac:dyDescent="0.2">
      <c r="B23" s="139" t="s">
        <v>133</v>
      </c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</row>
    <row r="24" spans="2:23" s="61" customFormat="1" ht="33.75" hidden="1" customHeight="1" x14ac:dyDescent="0.25">
      <c r="B24" s="137" t="s">
        <v>95</v>
      </c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</row>
    <row r="25" spans="2:23" s="61" customFormat="1" ht="15.75" hidden="1" x14ac:dyDescent="0.25">
      <c r="B25" s="159" t="s">
        <v>130</v>
      </c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</row>
    <row r="26" spans="2:23" s="61" customFormat="1" ht="36" hidden="1" customHeight="1" x14ac:dyDescent="0.25">
      <c r="B26" s="160" t="s">
        <v>112</v>
      </c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</row>
    <row r="27" spans="2:23" s="61" customFormat="1" ht="38.25" hidden="1" customHeight="1" x14ac:dyDescent="0.25">
      <c r="B27" s="137" t="s">
        <v>129</v>
      </c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</row>
    <row r="28" spans="2:23" s="61" customFormat="1" ht="19.5" hidden="1" customHeight="1" x14ac:dyDescent="0.25">
      <c r="B28" s="137" t="s">
        <v>60</v>
      </c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</row>
    <row r="29" spans="2:23" s="61" customFormat="1" ht="37.9" hidden="1" customHeight="1" x14ac:dyDescent="0.25">
      <c r="B29" s="159" t="s">
        <v>132</v>
      </c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</row>
    <row r="30" spans="2:23" s="61" customFormat="1" ht="15.75" hidden="1" x14ac:dyDescent="0.25">
      <c r="B30" s="159" t="s">
        <v>131</v>
      </c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</row>
    <row r="31" spans="2:23" s="61" customFormat="1" ht="35.25" hidden="1" customHeight="1" x14ac:dyDescent="0.25">
      <c r="B31" s="137" t="s">
        <v>61</v>
      </c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</row>
    <row r="32" spans="2:23" s="61" customFormat="1" ht="21" hidden="1" customHeight="1" x14ac:dyDescent="0.25">
      <c r="B32" s="137" t="s">
        <v>62</v>
      </c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</row>
    <row r="33" spans="2:23" s="61" customFormat="1" ht="21" hidden="1" customHeight="1" x14ac:dyDescent="0.25">
      <c r="B33" s="159" t="s">
        <v>111</v>
      </c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</row>
    <row r="34" spans="2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2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2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2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2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2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2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2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2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2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2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2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2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2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2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  <row r="53" spans="3:23" s="33" customFormat="1" ht="11.25" x14ac:dyDescent="0.2">
      <c r="C53" s="34"/>
      <c r="D53" s="36"/>
      <c r="E53" s="35"/>
      <c r="G53" s="34"/>
      <c r="H53" s="34"/>
      <c r="I53" s="34"/>
      <c r="J53" s="34"/>
      <c r="K53" s="34"/>
      <c r="L53" s="34"/>
      <c r="M53" s="34"/>
      <c r="Q53" s="34"/>
      <c r="R53" s="34"/>
      <c r="S53" s="34"/>
      <c r="T53" s="34"/>
      <c r="U53" s="34"/>
      <c r="V53" s="34"/>
      <c r="W53" s="34"/>
    </row>
    <row r="54" spans="3:23" s="33" customFormat="1" ht="11.25" x14ac:dyDescent="0.2">
      <c r="C54" s="34"/>
      <c r="D54" s="36"/>
      <c r="E54" s="35"/>
      <c r="G54" s="34"/>
      <c r="H54" s="34"/>
      <c r="I54" s="34"/>
      <c r="J54" s="34"/>
      <c r="K54" s="34"/>
      <c r="L54" s="34"/>
      <c r="M54" s="34"/>
      <c r="Q54" s="34"/>
      <c r="R54" s="34"/>
      <c r="S54" s="34"/>
      <c r="T54" s="34"/>
      <c r="U54" s="34"/>
      <c r="V54" s="34"/>
      <c r="W54" s="34"/>
    </row>
    <row r="55" spans="3:23" s="33" customFormat="1" ht="11.25" x14ac:dyDescent="0.2">
      <c r="C55" s="34"/>
      <c r="D55" s="36"/>
      <c r="E55" s="35"/>
      <c r="G55" s="34"/>
      <c r="H55" s="34"/>
      <c r="I55" s="34"/>
      <c r="J55" s="34"/>
      <c r="K55" s="34"/>
      <c r="L55" s="34"/>
      <c r="M55" s="34"/>
      <c r="Q55" s="34"/>
      <c r="R55" s="34"/>
      <c r="S55" s="34"/>
      <c r="T55" s="34"/>
      <c r="U55" s="34"/>
      <c r="V55" s="34"/>
      <c r="W55" s="34"/>
    </row>
    <row r="56" spans="3:23" s="33" customFormat="1" ht="11.25" x14ac:dyDescent="0.2">
      <c r="C56" s="34"/>
      <c r="D56" s="36"/>
      <c r="E56" s="35"/>
      <c r="G56" s="34"/>
      <c r="H56" s="34"/>
      <c r="I56" s="34"/>
      <c r="J56" s="34"/>
      <c r="K56" s="34"/>
      <c r="L56" s="34"/>
      <c r="M56" s="34"/>
      <c r="Q56" s="34"/>
      <c r="R56" s="34"/>
      <c r="S56" s="34"/>
      <c r="T56" s="34"/>
      <c r="U56" s="34"/>
      <c r="V56" s="34"/>
      <c r="W56" s="34"/>
    </row>
    <row r="57" spans="3:23" s="33" customFormat="1" ht="11.25" x14ac:dyDescent="0.2">
      <c r="C57" s="34"/>
      <c r="D57" s="36"/>
      <c r="E57" s="35"/>
      <c r="G57" s="34"/>
      <c r="H57" s="34"/>
      <c r="I57" s="34"/>
      <c r="J57" s="34"/>
      <c r="K57" s="34"/>
      <c r="L57" s="34"/>
      <c r="M57" s="34"/>
      <c r="Q57" s="34"/>
      <c r="R57" s="34"/>
      <c r="S57" s="34"/>
      <c r="T57" s="34"/>
      <c r="U57" s="34"/>
      <c r="V57" s="34"/>
      <c r="W57" s="34"/>
    </row>
    <row r="58" spans="3:23" s="33" customFormat="1" ht="11.25" x14ac:dyDescent="0.2">
      <c r="C58" s="34"/>
      <c r="D58" s="36"/>
      <c r="E58" s="35"/>
      <c r="G58" s="34"/>
      <c r="H58" s="34"/>
      <c r="I58" s="34"/>
      <c r="J58" s="34"/>
      <c r="K58" s="34"/>
      <c r="L58" s="34"/>
      <c r="M58" s="34"/>
      <c r="Q58" s="34"/>
      <c r="R58" s="34"/>
      <c r="S58" s="34"/>
      <c r="T58" s="34"/>
      <c r="U58" s="34"/>
      <c r="V58" s="34"/>
      <c r="W58" s="34"/>
    </row>
    <row r="59" spans="3:23" s="33" customFormat="1" ht="11.25" x14ac:dyDescent="0.2">
      <c r="C59" s="34"/>
      <c r="D59" s="36"/>
      <c r="E59" s="35"/>
      <c r="G59" s="34"/>
      <c r="H59" s="34"/>
      <c r="I59" s="34"/>
      <c r="J59" s="34"/>
      <c r="K59" s="34"/>
      <c r="L59" s="34"/>
      <c r="M59" s="34"/>
      <c r="Q59" s="34"/>
      <c r="R59" s="34"/>
      <c r="S59" s="34"/>
      <c r="T59" s="34"/>
      <c r="U59" s="34"/>
      <c r="V59" s="34"/>
      <c r="W59" s="34"/>
    </row>
    <row r="60" spans="3:23" s="33" customFormat="1" ht="11.25" x14ac:dyDescent="0.2">
      <c r="C60" s="34"/>
      <c r="D60" s="36"/>
      <c r="E60" s="35"/>
      <c r="G60" s="34"/>
      <c r="H60" s="34"/>
      <c r="I60" s="34"/>
      <c r="J60" s="34"/>
      <c r="K60" s="34"/>
      <c r="L60" s="34"/>
      <c r="M60" s="34"/>
      <c r="Q60" s="34"/>
      <c r="R60" s="34"/>
      <c r="S60" s="34"/>
      <c r="T60" s="34"/>
      <c r="U60" s="34"/>
      <c r="V60" s="34"/>
      <c r="W60" s="34"/>
    </row>
    <row r="61" spans="3:23" s="33" customFormat="1" ht="11.25" x14ac:dyDescent="0.2">
      <c r="C61" s="34"/>
      <c r="D61" s="36"/>
      <c r="E61" s="35"/>
      <c r="G61" s="34"/>
      <c r="H61" s="34"/>
      <c r="I61" s="34"/>
      <c r="J61" s="34"/>
      <c r="K61" s="34"/>
      <c r="L61" s="34"/>
      <c r="M61" s="34"/>
      <c r="Q61" s="34"/>
      <c r="R61" s="34"/>
      <c r="S61" s="34"/>
      <c r="T61" s="34"/>
      <c r="U61" s="34"/>
      <c r="V61" s="34"/>
      <c r="W61" s="34"/>
    </row>
    <row r="62" spans="3:23" s="33" customFormat="1" ht="11.25" x14ac:dyDescent="0.2">
      <c r="C62" s="34"/>
      <c r="D62" s="36"/>
      <c r="E62" s="35"/>
      <c r="G62" s="34"/>
      <c r="H62" s="34"/>
      <c r="I62" s="34"/>
      <c r="J62" s="34"/>
      <c r="K62" s="34"/>
      <c r="L62" s="34"/>
      <c r="M62" s="34"/>
      <c r="Q62" s="34"/>
      <c r="R62" s="34"/>
      <c r="S62" s="34"/>
      <c r="T62" s="34"/>
      <c r="U62" s="34"/>
      <c r="V62" s="34"/>
      <c r="W62" s="34"/>
    </row>
    <row r="63" spans="3:23" s="33" customFormat="1" ht="11.25" x14ac:dyDescent="0.2">
      <c r="C63" s="34"/>
      <c r="D63" s="36"/>
      <c r="E63" s="35"/>
      <c r="G63" s="34"/>
      <c r="H63" s="34"/>
      <c r="I63" s="34"/>
      <c r="J63" s="34"/>
      <c r="K63" s="34"/>
      <c r="L63" s="34"/>
      <c r="M63" s="34"/>
      <c r="Q63" s="34"/>
      <c r="R63" s="34"/>
      <c r="S63" s="34"/>
      <c r="T63" s="34"/>
      <c r="U63" s="34"/>
      <c r="V63" s="34"/>
      <c r="W63" s="34"/>
    </row>
    <row r="64" spans="3:23" s="33" customFormat="1" ht="11.25" x14ac:dyDescent="0.2">
      <c r="C64" s="34"/>
      <c r="D64" s="36"/>
      <c r="E64" s="35"/>
      <c r="G64" s="34"/>
      <c r="H64" s="34"/>
      <c r="I64" s="34"/>
      <c r="J64" s="34"/>
      <c r="K64" s="34"/>
      <c r="L64" s="34"/>
      <c r="M64" s="34"/>
      <c r="Q64" s="34"/>
      <c r="R64" s="34"/>
      <c r="S64" s="34"/>
      <c r="T64" s="34"/>
      <c r="U64" s="34"/>
      <c r="V64" s="34"/>
      <c r="W64" s="34"/>
    </row>
    <row r="65" spans="3:23" s="33" customFormat="1" ht="11.25" x14ac:dyDescent="0.2">
      <c r="C65" s="34"/>
      <c r="D65" s="36"/>
      <c r="E65" s="35"/>
      <c r="G65" s="34"/>
      <c r="H65" s="34"/>
      <c r="I65" s="34"/>
      <c r="J65" s="34"/>
      <c r="K65" s="34"/>
      <c r="L65" s="34"/>
      <c r="M65" s="34"/>
      <c r="Q65" s="34"/>
      <c r="R65" s="34"/>
      <c r="S65" s="34"/>
      <c r="T65" s="34"/>
      <c r="U65" s="34"/>
      <c r="V65" s="34"/>
      <c r="W65" s="34"/>
    </row>
    <row r="66" spans="3:23" s="33" customFormat="1" ht="11.25" x14ac:dyDescent="0.2">
      <c r="C66" s="34"/>
      <c r="D66" s="36"/>
      <c r="E66" s="35"/>
      <c r="G66" s="34"/>
      <c r="H66" s="34"/>
      <c r="I66" s="34"/>
      <c r="J66" s="34"/>
      <c r="K66" s="34"/>
      <c r="L66" s="34"/>
      <c r="M66" s="34"/>
      <c r="Q66" s="34"/>
      <c r="R66" s="34"/>
      <c r="S66" s="34"/>
      <c r="T66" s="34"/>
      <c r="U66" s="34"/>
      <c r="V66" s="34"/>
      <c r="W66" s="34"/>
    </row>
    <row r="67" spans="3:23" s="33" customFormat="1" ht="11.25" x14ac:dyDescent="0.2">
      <c r="C67" s="34"/>
      <c r="D67" s="36"/>
      <c r="E67" s="35"/>
      <c r="G67" s="34"/>
      <c r="H67" s="34"/>
      <c r="I67" s="34"/>
      <c r="J67" s="34"/>
      <c r="K67" s="34"/>
      <c r="L67" s="34"/>
      <c r="M67" s="34"/>
      <c r="Q67" s="34"/>
      <c r="R67" s="34"/>
      <c r="S67" s="34"/>
      <c r="T67" s="34"/>
      <c r="U67" s="34"/>
      <c r="V67" s="34"/>
      <c r="W67" s="34"/>
    </row>
    <row r="68" spans="3:23" s="33" customFormat="1" ht="11.25" x14ac:dyDescent="0.2">
      <c r="C68" s="34"/>
      <c r="D68" s="36"/>
      <c r="E68" s="35"/>
      <c r="G68" s="34"/>
      <c r="H68" s="34"/>
      <c r="I68" s="34"/>
      <c r="J68" s="34"/>
      <c r="K68" s="34"/>
      <c r="L68" s="34"/>
      <c r="M68" s="34"/>
      <c r="Q68" s="34"/>
      <c r="R68" s="34"/>
      <c r="S68" s="34"/>
      <c r="T68" s="34"/>
      <c r="U68" s="34"/>
      <c r="V68" s="34"/>
      <c r="W68" s="34"/>
    </row>
    <row r="69" spans="3:23" s="33" customFormat="1" ht="11.25" x14ac:dyDescent="0.2">
      <c r="C69" s="34"/>
      <c r="D69" s="36"/>
      <c r="E69" s="35"/>
      <c r="G69" s="34"/>
      <c r="H69" s="34"/>
      <c r="I69" s="34"/>
      <c r="J69" s="34"/>
      <c r="K69" s="34"/>
      <c r="L69" s="34"/>
      <c r="M69" s="34"/>
      <c r="Q69" s="34"/>
      <c r="R69" s="34"/>
      <c r="S69" s="34"/>
      <c r="T69" s="34"/>
      <c r="U69" s="34"/>
      <c r="V69" s="34"/>
      <c r="W69" s="34"/>
    </row>
  </sheetData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8" priority="1"/>
    <cfRule type="duplicateValues" dxfId="7" priority="2"/>
  </conditionalFormatting>
  <conditionalFormatting sqref="D15">
    <cfRule type="duplicateValues" dxfId="6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B52" sqref="B52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2" t="s">
        <v>105</v>
      </c>
      <c r="C4" s="162"/>
      <c r="D4" s="162"/>
      <c r="E4" s="162"/>
      <c r="F4" s="162"/>
      <c r="G4" s="162"/>
      <c r="H4" s="162"/>
      <c r="I4" s="162"/>
    </row>
    <row r="5" spans="2:12" ht="18.75" x14ac:dyDescent="0.3">
      <c r="B5" s="68"/>
    </row>
    <row r="6" spans="2:12" ht="18.75" x14ac:dyDescent="0.3">
      <c r="B6" s="68"/>
    </row>
    <row r="7" spans="2:12" ht="18.75" x14ac:dyDescent="0.25">
      <c r="B7" s="163" t="s">
        <v>160</v>
      </c>
      <c r="C7" s="163"/>
      <c r="D7" s="163"/>
      <c r="E7" s="163"/>
      <c r="F7" s="163"/>
      <c r="G7" s="163"/>
      <c r="H7" s="163"/>
      <c r="I7" s="163"/>
      <c r="J7" s="69"/>
    </row>
    <row r="8" spans="2:12" ht="18.75" x14ac:dyDescent="0.25">
      <c r="B8" s="164" t="s">
        <v>161</v>
      </c>
      <c r="C8" s="164"/>
      <c r="D8" s="164"/>
      <c r="E8" s="164"/>
      <c r="F8" s="164"/>
      <c r="G8" s="164"/>
      <c r="H8" s="164"/>
      <c r="I8" s="164"/>
      <c r="J8" s="69"/>
    </row>
    <row r="9" spans="2:12" ht="18.75" x14ac:dyDescent="0.3">
      <c r="B9" s="81"/>
      <c r="C9" s="81"/>
      <c r="D9" s="81"/>
      <c r="E9" s="81"/>
      <c r="F9" s="81"/>
      <c r="G9" s="81"/>
      <c r="H9" s="81"/>
      <c r="I9" s="81"/>
      <c r="J9" s="69"/>
    </row>
    <row r="10" spans="2:12" ht="18.75" x14ac:dyDescent="0.3">
      <c r="B10" s="165" t="str">
        <f>'20.1'!B12:V12</f>
        <v>Год раскрытия информации: 2026 год</v>
      </c>
      <c r="C10" s="165"/>
      <c r="D10" s="165"/>
      <c r="E10" s="165"/>
      <c r="F10" s="165"/>
      <c r="G10" s="165"/>
      <c r="H10" s="165"/>
      <c r="I10" s="165"/>
      <c r="J10" s="69"/>
    </row>
    <row r="11" spans="2:12" x14ac:dyDescent="0.25">
      <c r="B11" s="69"/>
      <c r="C11" s="69"/>
      <c r="D11" s="69"/>
      <c r="E11" s="69"/>
      <c r="F11" s="69"/>
      <c r="G11" s="69"/>
      <c r="H11" s="69"/>
      <c r="I11" s="69"/>
      <c r="J11" s="69"/>
    </row>
    <row r="12" spans="2:12" ht="30.75" customHeight="1" x14ac:dyDescent="0.25">
      <c r="B12" s="166" t="s">
        <v>1</v>
      </c>
      <c r="C12" s="166" t="s">
        <v>106</v>
      </c>
      <c r="D12" s="166" t="s">
        <v>142</v>
      </c>
      <c r="E12" s="166" t="s">
        <v>142</v>
      </c>
      <c r="F12" s="166" t="s">
        <v>142</v>
      </c>
      <c r="G12" s="166" t="s">
        <v>142</v>
      </c>
      <c r="H12" s="166" t="s">
        <v>142</v>
      </c>
      <c r="I12" s="166" t="s">
        <v>142</v>
      </c>
      <c r="J12" s="70"/>
      <c r="K12" s="76"/>
      <c r="L12" s="76"/>
    </row>
    <row r="13" spans="2:12" ht="18.75" x14ac:dyDescent="0.25">
      <c r="B13" s="166" t="s">
        <v>142</v>
      </c>
      <c r="C13" s="79">
        <v>2023</v>
      </c>
      <c r="D13" s="79">
        <v>2024</v>
      </c>
      <c r="E13" s="79">
        <v>2025</v>
      </c>
      <c r="F13" s="79">
        <v>2026</v>
      </c>
      <c r="G13" s="79">
        <v>2027</v>
      </c>
      <c r="H13" s="79">
        <v>2028</v>
      </c>
      <c r="I13" s="79">
        <v>2029</v>
      </c>
      <c r="J13" s="70"/>
      <c r="K13" s="76"/>
      <c r="L13" s="76"/>
    </row>
    <row r="14" spans="2:12" ht="37.5" x14ac:dyDescent="0.25">
      <c r="B14" s="79" t="s">
        <v>107</v>
      </c>
      <c r="C14" s="80">
        <v>109.096466260827</v>
      </c>
      <c r="D14" s="80">
        <v>108.14</v>
      </c>
      <c r="E14" s="80">
        <v>107.4</v>
      </c>
      <c r="F14" s="80">
        <v>105.5</v>
      </c>
      <c r="G14" s="80">
        <v>104.1</v>
      </c>
      <c r="H14" s="80">
        <v>104.1</v>
      </c>
      <c r="I14" s="80">
        <v>104.1</v>
      </c>
      <c r="J14" s="70"/>
      <c r="K14" s="76"/>
      <c r="L14" s="76"/>
    </row>
    <row r="15" spans="2:12" ht="18.75" x14ac:dyDescent="0.3">
      <c r="B15" s="82"/>
      <c r="C15" s="83"/>
      <c r="D15" s="83"/>
      <c r="E15" s="83"/>
      <c r="F15" s="83"/>
      <c r="G15" s="83"/>
      <c r="H15" s="83"/>
      <c r="I15" s="84"/>
      <c r="J15" s="70"/>
      <c r="K15" s="76"/>
      <c r="L15" s="76"/>
    </row>
    <row r="16" spans="2:12" ht="15.75" hidden="1" x14ac:dyDescent="0.25">
      <c r="B16" s="75" t="s">
        <v>42</v>
      </c>
      <c r="C16" s="70"/>
      <c r="D16" s="70"/>
      <c r="E16" s="70"/>
      <c r="F16" s="70"/>
      <c r="G16" s="70"/>
      <c r="H16" s="70"/>
      <c r="I16" s="70"/>
      <c r="J16" s="70"/>
      <c r="K16" s="76"/>
      <c r="L16" s="76"/>
    </row>
    <row r="17" spans="2:23" s="74" customFormat="1" ht="60.75" hidden="1" customHeight="1" x14ac:dyDescent="0.25">
      <c r="B17" s="167" t="s">
        <v>108</v>
      </c>
      <c r="C17" s="167"/>
      <c r="D17" s="167"/>
      <c r="E17" s="167"/>
      <c r="F17" s="167"/>
      <c r="G17" s="167"/>
      <c r="H17" s="167"/>
      <c r="I17" s="167"/>
      <c r="J17" s="167"/>
      <c r="K17" s="73"/>
      <c r="L17" s="73"/>
      <c r="M17" s="73"/>
      <c r="N17" s="73"/>
      <c r="R17" s="73"/>
      <c r="S17" s="73"/>
      <c r="T17" s="73"/>
      <c r="U17" s="73"/>
      <c r="V17" s="73"/>
      <c r="W17" s="73"/>
    </row>
    <row r="18" spans="2:23" s="74" customFormat="1" ht="40.5" hidden="1" customHeight="1" x14ac:dyDescent="0.25">
      <c r="B18" s="167" t="s">
        <v>109</v>
      </c>
      <c r="C18" s="167"/>
      <c r="D18" s="167"/>
      <c r="E18" s="167"/>
      <c r="F18" s="167"/>
      <c r="G18" s="167"/>
      <c r="H18" s="167"/>
      <c r="I18" s="167"/>
      <c r="J18" s="167"/>
      <c r="K18" s="73"/>
      <c r="L18" s="73"/>
      <c r="M18" s="73"/>
      <c r="N18" s="73"/>
      <c r="R18" s="73"/>
      <c r="S18" s="73"/>
      <c r="T18" s="73"/>
      <c r="U18" s="73"/>
      <c r="V18" s="73"/>
      <c r="W18" s="73"/>
    </row>
    <row r="19" spans="2:23" s="71" customFormat="1" ht="207.75" hidden="1" customHeight="1" x14ac:dyDescent="0.25">
      <c r="B19" s="137" t="s">
        <v>110</v>
      </c>
      <c r="C19" s="137"/>
      <c r="D19" s="137"/>
      <c r="E19" s="137"/>
      <c r="F19" s="137"/>
      <c r="G19" s="137"/>
      <c r="H19" s="137"/>
      <c r="I19" s="137"/>
      <c r="J19" s="137"/>
      <c r="K19" s="77"/>
      <c r="L19" s="77"/>
    </row>
    <row r="20" spans="2:23" s="71" customFormat="1" x14ac:dyDescent="0.25">
      <c r="B20" s="72"/>
      <c r="C20" s="72"/>
      <c r="D20" s="72"/>
      <c r="E20" s="72"/>
      <c r="F20" s="72"/>
      <c r="G20" s="72"/>
      <c r="H20" s="72"/>
      <c r="I20" s="72"/>
      <c r="J20" s="72"/>
    </row>
    <row r="21" spans="2:23" s="71" customFormat="1" x14ac:dyDescent="0.25"/>
    <row r="22" spans="2:23" x14ac:dyDescent="0.25">
      <c r="B22" t="s">
        <v>142</v>
      </c>
    </row>
    <row r="23" spans="2:23" x14ac:dyDescent="0.25">
      <c r="B23" t="s">
        <v>142</v>
      </c>
    </row>
    <row r="24" spans="2:23" x14ac:dyDescent="0.25">
      <c r="B24" t="s">
        <v>142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Ахметова Регина Равильевна</cp:lastModifiedBy>
  <cp:lastPrinted>2022-02-04T17:27:26Z</cp:lastPrinted>
  <dcterms:created xsi:type="dcterms:W3CDTF">2018-08-07T02:20:41Z</dcterms:created>
  <dcterms:modified xsi:type="dcterms:W3CDTF">2026-05-08T12:03:37Z</dcterms:modified>
</cp:coreProperties>
</file>